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9"/>
  <workbookPr filterPrivacy="1" codeName="ThisWorkbook" defaultThemeVersion="124226"/>
  <xr:revisionPtr revIDLastSave="0" documentId="8_{76464B62-6C90-4703-BAFE-29F861238C84}" xr6:coauthVersionLast="47" xr6:coauthVersionMax="47" xr10:uidLastSave="{00000000-0000-0000-0000-000000000000}"/>
  <bookViews>
    <workbookView xWindow="-110" yWindow="-110" windowWidth="19420" windowHeight="11620" firstSheet="1" activeTab="1" xr2:uid="{00000000-000D-0000-FFFF-FFFF00000000}"/>
  </bookViews>
  <sheets>
    <sheet name="SQ" sheetId="7" r:id="rId1"/>
    <sheet name="ITT Questions" sheetId="5" r:id="rId2"/>
    <sheet name="ITT Scoring" sheetId="11" state="hidden" r:id="rId3"/>
    <sheet name="ITT Scoring - Example" sheetId="13" state="hidden" r:id="rId4"/>
  </sheets>
  <externalReferences>
    <externalReference r:id="rId5"/>
  </externalReferences>
  <definedNames>
    <definedName name="FilterData" localSheetId="2">#REF!</definedName>
    <definedName name="FilterData" localSheetId="3">#REF!</definedName>
    <definedName name="FilterData" localSheetId="0">#REF!</definedName>
    <definedName name="FilterData">#REF!</definedName>
    <definedName name="RoleFilterValue" localSheetId="2">#REF!</definedName>
    <definedName name="RoleFilterValue" localSheetId="3">#REF!</definedName>
    <definedName name="RoleFilterValue" localSheetId="0">#REF!</definedName>
    <definedName name="RoleFilterValue">#REF!</definedName>
    <definedName name="StageFilterValueNumerical">'[1]Presentation Filters'!$D$111</definedName>
    <definedName name="x" localSheetId="1">#REF!</definedName>
    <definedName name="x" localSheetId="2">#REF!</definedName>
    <definedName name="x" localSheetId="3">#REF!</definedName>
    <definedName name="x" localSheetId="0">#REF!</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6" i="13" l="1"/>
  <c r="O36" i="13"/>
  <c r="L36" i="13"/>
  <c r="I36" i="13"/>
  <c r="F36" i="13"/>
  <c r="C36" i="13"/>
  <c r="P36" i="13" s="1"/>
  <c r="B36" i="13"/>
  <c r="A36" i="13"/>
  <c r="R35" i="13"/>
  <c r="O35" i="13"/>
  <c r="L35" i="13"/>
  <c r="I35" i="13"/>
  <c r="F35" i="13"/>
  <c r="C35" i="13"/>
  <c r="P35" i="13" s="1"/>
  <c r="B35" i="13"/>
  <c r="A35" i="13"/>
  <c r="R34" i="13"/>
  <c r="O34" i="13"/>
  <c r="L34" i="13"/>
  <c r="I34" i="13"/>
  <c r="F34" i="13"/>
  <c r="C34" i="13"/>
  <c r="S34" i="13" s="1"/>
  <c r="B34" i="13"/>
  <c r="A34" i="13"/>
  <c r="R33" i="13"/>
  <c r="O33" i="13"/>
  <c r="L33" i="13"/>
  <c r="I33" i="13"/>
  <c r="F33" i="13"/>
  <c r="C33" i="13"/>
  <c r="P33" i="13" s="1"/>
  <c r="B33" i="13"/>
  <c r="A33" i="13"/>
  <c r="R32" i="13"/>
  <c r="O32" i="13"/>
  <c r="L32" i="13"/>
  <c r="I32" i="13"/>
  <c r="F32" i="13"/>
  <c r="C32" i="13"/>
  <c r="M32" i="13" s="1"/>
  <c r="B32" i="13"/>
  <c r="A32" i="13"/>
  <c r="R31" i="13"/>
  <c r="O31" i="13"/>
  <c r="L31" i="13"/>
  <c r="I31" i="13"/>
  <c r="F31" i="13"/>
  <c r="C31" i="13"/>
  <c r="P31" i="13" s="1"/>
  <c r="B31" i="13"/>
  <c r="A31" i="13"/>
  <c r="R30" i="13"/>
  <c r="O30" i="13"/>
  <c r="L30" i="13"/>
  <c r="I30" i="13"/>
  <c r="F30" i="13"/>
  <c r="C30" i="13"/>
  <c r="P30" i="13" s="1"/>
  <c r="B30" i="13"/>
  <c r="A30" i="13"/>
  <c r="R29" i="13"/>
  <c r="O29" i="13"/>
  <c r="L29" i="13"/>
  <c r="I29" i="13"/>
  <c r="F29" i="13"/>
  <c r="C29" i="13"/>
  <c r="S29" i="13" s="1"/>
  <c r="B29" i="13"/>
  <c r="A29" i="13"/>
  <c r="R28" i="13"/>
  <c r="O28" i="13"/>
  <c r="L28" i="13"/>
  <c r="I28" i="13"/>
  <c r="F28" i="13"/>
  <c r="C28" i="13"/>
  <c r="P28" i="13" s="1"/>
  <c r="B28" i="13"/>
  <c r="A28" i="13"/>
  <c r="R27" i="13"/>
  <c r="O27" i="13"/>
  <c r="L27" i="13"/>
  <c r="I27" i="13"/>
  <c r="F27" i="13"/>
  <c r="C27" i="13"/>
  <c r="P27" i="13" s="1"/>
  <c r="B27" i="13"/>
  <c r="A27" i="13"/>
  <c r="R26" i="13"/>
  <c r="O26" i="13"/>
  <c r="L26" i="13"/>
  <c r="I26" i="13"/>
  <c r="F26" i="13"/>
  <c r="C26" i="13"/>
  <c r="S26" i="13" s="1"/>
  <c r="B26" i="13"/>
  <c r="A26" i="13"/>
  <c r="R25" i="13"/>
  <c r="O25" i="13"/>
  <c r="L25" i="13"/>
  <c r="I25" i="13"/>
  <c r="F25" i="13"/>
  <c r="C25" i="13"/>
  <c r="P25" i="13" s="1"/>
  <c r="B25" i="13"/>
  <c r="A25" i="13"/>
  <c r="R24" i="13"/>
  <c r="O24" i="13"/>
  <c r="L24" i="13"/>
  <c r="I24" i="13"/>
  <c r="F24" i="13"/>
  <c r="C24" i="13"/>
  <c r="M24" i="13" s="1"/>
  <c r="B24" i="13"/>
  <c r="A24" i="13"/>
  <c r="R23" i="13"/>
  <c r="O23" i="13"/>
  <c r="L23" i="13"/>
  <c r="I23" i="13"/>
  <c r="F23" i="13"/>
  <c r="C23" i="13"/>
  <c r="P23" i="13" s="1"/>
  <c r="B23" i="13"/>
  <c r="A23" i="13"/>
  <c r="R22" i="13"/>
  <c r="O22" i="13"/>
  <c r="L22" i="13"/>
  <c r="I22" i="13"/>
  <c r="F22" i="13"/>
  <c r="C22" i="13"/>
  <c r="P22" i="13" s="1"/>
  <c r="B22" i="13"/>
  <c r="A22" i="13"/>
  <c r="R21" i="13"/>
  <c r="O21" i="13"/>
  <c r="L21" i="13"/>
  <c r="I21" i="13"/>
  <c r="F21" i="13"/>
  <c r="C21" i="13"/>
  <c r="S21" i="13" s="1"/>
  <c r="B21" i="13"/>
  <c r="A21" i="13"/>
  <c r="R20" i="13"/>
  <c r="O20" i="13"/>
  <c r="L20" i="13"/>
  <c r="I20" i="13"/>
  <c r="F20" i="13"/>
  <c r="C20" i="13"/>
  <c r="P20" i="13" s="1"/>
  <c r="B20" i="13"/>
  <c r="A20" i="13"/>
  <c r="R19" i="13"/>
  <c r="O19" i="13"/>
  <c r="L19" i="13"/>
  <c r="I19" i="13"/>
  <c r="F19" i="13"/>
  <c r="C19" i="13"/>
  <c r="M19" i="13" s="1"/>
  <c r="B19" i="13"/>
  <c r="A19" i="13"/>
  <c r="R18" i="13"/>
  <c r="O18" i="13"/>
  <c r="L18" i="13"/>
  <c r="I18" i="13"/>
  <c r="F18" i="13"/>
  <c r="C18" i="13"/>
  <c r="P18" i="13" s="1"/>
  <c r="B18" i="13"/>
  <c r="A18" i="13"/>
  <c r="R17" i="13"/>
  <c r="O17" i="13"/>
  <c r="L17" i="13"/>
  <c r="I17" i="13"/>
  <c r="F17" i="13"/>
  <c r="C17" i="13"/>
  <c r="P17" i="13" s="1"/>
  <c r="B17" i="13"/>
  <c r="A17" i="13"/>
  <c r="R16" i="13"/>
  <c r="R37" i="13" s="1"/>
  <c r="C8" i="13" s="1"/>
  <c r="E8" i="13" s="1"/>
  <c r="O16" i="13"/>
  <c r="O37" i="13" s="1"/>
  <c r="C7" i="13" s="1"/>
  <c r="L16" i="13"/>
  <c r="L37" i="13" s="1"/>
  <c r="C6" i="13" s="1"/>
  <c r="I16" i="13"/>
  <c r="I37" i="13" s="1"/>
  <c r="C5" i="13" s="1"/>
  <c r="F16" i="13"/>
  <c r="F37" i="13" s="1"/>
  <c r="C4" i="13" s="1"/>
  <c r="E4" i="13" s="1"/>
  <c r="C16" i="13"/>
  <c r="J16" i="13" s="1"/>
  <c r="B16" i="13"/>
  <c r="A16" i="13"/>
  <c r="R36" i="11"/>
  <c r="O36" i="11"/>
  <c r="L36" i="11"/>
  <c r="I36" i="11"/>
  <c r="F36" i="11"/>
  <c r="C36" i="11"/>
  <c r="J36" i="11" s="1"/>
  <c r="B36" i="11"/>
  <c r="A36" i="11"/>
  <c r="R35" i="11"/>
  <c r="O35" i="11"/>
  <c r="L35" i="11"/>
  <c r="I35" i="11"/>
  <c r="F35" i="11"/>
  <c r="C35" i="11"/>
  <c r="P35" i="11" s="1"/>
  <c r="B35" i="11"/>
  <c r="A35" i="11"/>
  <c r="R34" i="11"/>
  <c r="O34" i="11"/>
  <c r="L34" i="11"/>
  <c r="I34" i="11"/>
  <c r="F34" i="11"/>
  <c r="C34" i="11"/>
  <c r="M34" i="11" s="1"/>
  <c r="B34" i="11"/>
  <c r="A34" i="11"/>
  <c r="R33" i="11"/>
  <c r="O33" i="11"/>
  <c r="L33" i="11"/>
  <c r="I33" i="11"/>
  <c r="F33" i="11"/>
  <c r="C33" i="11"/>
  <c r="P33" i="11" s="1"/>
  <c r="B33" i="11"/>
  <c r="A33" i="11"/>
  <c r="R32" i="11"/>
  <c r="O32" i="11"/>
  <c r="L32" i="11"/>
  <c r="I32" i="11"/>
  <c r="F32" i="11"/>
  <c r="C32" i="11"/>
  <c r="P32" i="11" s="1"/>
  <c r="B32" i="11"/>
  <c r="A32" i="11"/>
  <c r="R31" i="11"/>
  <c r="O31" i="11"/>
  <c r="L31" i="11"/>
  <c r="I31" i="11"/>
  <c r="F31" i="11"/>
  <c r="C31" i="11"/>
  <c r="J31" i="11" s="1"/>
  <c r="B31" i="11"/>
  <c r="A31" i="11"/>
  <c r="R30" i="11"/>
  <c r="O30" i="11"/>
  <c r="L30" i="11"/>
  <c r="I30" i="11"/>
  <c r="F30" i="11"/>
  <c r="C30" i="11"/>
  <c r="S30" i="11" s="1"/>
  <c r="B30" i="11"/>
  <c r="A30" i="11"/>
  <c r="R29" i="11"/>
  <c r="O29" i="11"/>
  <c r="L29" i="11"/>
  <c r="I29" i="11"/>
  <c r="F29" i="11"/>
  <c r="C29" i="11"/>
  <c r="P29" i="11" s="1"/>
  <c r="B29" i="11"/>
  <c r="A29" i="11"/>
  <c r="R28" i="11"/>
  <c r="O28" i="11"/>
  <c r="L28" i="11"/>
  <c r="I28" i="11"/>
  <c r="F28" i="11"/>
  <c r="C28" i="11"/>
  <c r="P28" i="11" s="1"/>
  <c r="B28" i="11"/>
  <c r="A28" i="11"/>
  <c r="R27" i="11"/>
  <c r="O27" i="11"/>
  <c r="L27" i="11"/>
  <c r="I27" i="11"/>
  <c r="F27" i="11"/>
  <c r="C27" i="11"/>
  <c r="P27" i="11" s="1"/>
  <c r="B27" i="11"/>
  <c r="A27" i="11"/>
  <c r="R26" i="11"/>
  <c r="O26" i="11"/>
  <c r="L26" i="11"/>
  <c r="I26" i="11"/>
  <c r="F26" i="11"/>
  <c r="C26" i="11"/>
  <c r="M26" i="11" s="1"/>
  <c r="B26" i="11"/>
  <c r="A26" i="11"/>
  <c r="R25" i="11"/>
  <c r="O25" i="11"/>
  <c r="L25" i="11"/>
  <c r="I25" i="11"/>
  <c r="F25" i="11"/>
  <c r="C25" i="11"/>
  <c r="P25" i="11" s="1"/>
  <c r="B25" i="11"/>
  <c r="A25" i="11"/>
  <c r="R24" i="11"/>
  <c r="O24" i="11"/>
  <c r="L24" i="11"/>
  <c r="I24" i="11"/>
  <c r="F24" i="11"/>
  <c r="C24" i="11"/>
  <c r="P24" i="11" s="1"/>
  <c r="B24" i="11"/>
  <c r="A24" i="11"/>
  <c r="R23" i="11"/>
  <c r="O23" i="11"/>
  <c r="L23" i="11"/>
  <c r="I23" i="11"/>
  <c r="F23" i="11"/>
  <c r="C23" i="11"/>
  <c r="J23" i="11" s="1"/>
  <c r="B23" i="11"/>
  <c r="A23" i="11"/>
  <c r="R22" i="11"/>
  <c r="O22" i="11"/>
  <c r="L22" i="11"/>
  <c r="I22" i="11"/>
  <c r="F22" i="11"/>
  <c r="C22" i="11"/>
  <c r="S22" i="11" s="1"/>
  <c r="B22" i="11"/>
  <c r="A22" i="11"/>
  <c r="R21" i="11"/>
  <c r="O21" i="11"/>
  <c r="L21" i="11"/>
  <c r="I21" i="11"/>
  <c r="F21" i="11"/>
  <c r="C21" i="11"/>
  <c r="P21" i="11" s="1"/>
  <c r="B21" i="11"/>
  <c r="A21" i="11"/>
  <c r="R20" i="11"/>
  <c r="O20" i="11"/>
  <c r="L20" i="11"/>
  <c r="I20" i="11"/>
  <c r="F20" i="11"/>
  <c r="C20" i="11"/>
  <c r="P20" i="11" s="1"/>
  <c r="B20" i="11"/>
  <c r="A20" i="11"/>
  <c r="R19" i="11"/>
  <c r="O19" i="11"/>
  <c r="L19" i="11"/>
  <c r="I19" i="11"/>
  <c r="F19" i="11"/>
  <c r="C19" i="11"/>
  <c r="P19" i="11" s="1"/>
  <c r="B19" i="11"/>
  <c r="A19" i="11"/>
  <c r="R18" i="11"/>
  <c r="O18" i="11"/>
  <c r="L18" i="11"/>
  <c r="I18" i="11"/>
  <c r="F18" i="11"/>
  <c r="C18" i="11"/>
  <c r="M18" i="11" s="1"/>
  <c r="B18" i="11"/>
  <c r="A18" i="11"/>
  <c r="R17" i="11"/>
  <c r="O17" i="11"/>
  <c r="L17" i="11"/>
  <c r="I17" i="11"/>
  <c r="F17" i="11"/>
  <c r="C17" i="11"/>
  <c r="P17" i="11" s="1"/>
  <c r="B17" i="11"/>
  <c r="A17" i="11"/>
  <c r="R16" i="11"/>
  <c r="O16" i="11"/>
  <c r="L16" i="11"/>
  <c r="I16" i="11"/>
  <c r="F16" i="11"/>
  <c r="C16" i="11"/>
  <c r="P16" i="11" s="1"/>
  <c r="B16" i="11"/>
  <c r="A16" i="11"/>
  <c r="M33" i="11" l="1"/>
  <c r="M29" i="11"/>
  <c r="S22" i="13"/>
  <c r="J34" i="11"/>
  <c r="G17" i="13"/>
  <c r="F37" i="11"/>
  <c r="C4" i="11" s="1"/>
  <c r="J19" i="11"/>
  <c r="G20" i="11"/>
  <c r="G23" i="13"/>
  <c r="G33" i="11"/>
  <c r="S17" i="13"/>
  <c r="S23" i="13"/>
  <c r="G25" i="13"/>
  <c r="M29" i="13"/>
  <c r="G33" i="13"/>
  <c r="G21" i="11"/>
  <c r="J21" i="13"/>
  <c r="M31" i="13"/>
  <c r="J27" i="11"/>
  <c r="M21" i="13"/>
  <c r="G22" i="13"/>
  <c r="J31" i="13"/>
  <c r="G24" i="11"/>
  <c r="G18" i="13"/>
  <c r="J34" i="13"/>
  <c r="S31" i="13"/>
  <c r="M25" i="11"/>
  <c r="J18" i="13"/>
  <c r="P24" i="13"/>
  <c r="S28" i="13"/>
  <c r="G16" i="11"/>
  <c r="J21" i="11"/>
  <c r="G29" i="11"/>
  <c r="J35" i="11"/>
  <c r="G36" i="11"/>
  <c r="M18" i="13"/>
  <c r="G20" i="13"/>
  <c r="J26" i="13"/>
  <c r="G31" i="13"/>
  <c r="G36" i="13"/>
  <c r="S20" i="11"/>
  <c r="J23" i="13"/>
  <c r="S25" i="13"/>
  <c r="G28" i="13"/>
  <c r="S33" i="13"/>
  <c r="M34" i="13"/>
  <c r="G17" i="11"/>
  <c r="M26" i="13"/>
  <c r="J36" i="13"/>
  <c r="M21" i="11"/>
  <c r="J22" i="11"/>
  <c r="J29" i="11"/>
  <c r="J20" i="13"/>
  <c r="G25" i="11"/>
  <c r="S28" i="11"/>
  <c r="G32" i="11"/>
  <c r="M16" i="13"/>
  <c r="S18" i="13"/>
  <c r="M23" i="13"/>
  <c r="J28" i="13"/>
  <c r="S30" i="13"/>
  <c r="M17" i="11"/>
  <c r="J29" i="13"/>
  <c r="G28" i="11"/>
  <c r="S20" i="13"/>
  <c r="G26" i="13"/>
  <c r="G30" i="13"/>
  <c r="S36" i="13"/>
  <c r="R37" i="11"/>
  <c r="C8" i="11" s="1"/>
  <c r="O37" i="11"/>
  <c r="C7" i="11" s="1"/>
  <c r="P32" i="13"/>
  <c r="G19" i="13"/>
  <c r="S19" i="13"/>
  <c r="P21" i="13"/>
  <c r="J25" i="13"/>
  <c r="G27" i="13"/>
  <c r="S27" i="13"/>
  <c r="P29" i="13"/>
  <c r="J33" i="13"/>
  <c r="G35" i="13"/>
  <c r="S35" i="13"/>
  <c r="J17" i="13"/>
  <c r="G16" i="13"/>
  <c r="S16" i="13"/>
  <c r="M20" i="13"/>
  <c r="J22" i="13"/>
  <c r="G24" i="13"/>
  <c r="S24" i="13"/>
  <c r="P26" i="13"/>
  <c r="M28" i="13"/>
  <c r="J30" i="13"/>
  <c r="G32" i="13"/>
  <c r="S32" i="13"/>
  <c r="P34" i="13"/>
  <c r="M36" i="13"/>
  <c r="M17" i="13"/>
  <c r="J19" i="13"/>
  <c r="G21" i="13"/>
  <c r="M25" i="13"/>
  <c r="J27" i="13"/>
  <c r="G29" i="13"/>
  <c r="M33" i="13"/>
  <c r="J35" i="13"/>
  <c r="P19" i="13"/>
  <c r="P16" i="13"/>
  <c r="M22" i="13"/>
  <c r="J24" i="13"/>
  <c r="M30" i="13"/>
  <c r="J32" i="13"/>
  <c r="G34" i="13"/>
  <c r="M27" i="13"/>
  <c r="M35" i="13"/>
  <c r="S17" i="11"/>
  <c r="J20" i="11"/>
  <c r="S25" i="11"/>
  <c r="J28" i="11"/>
  <c r="S33" i="11"/>
  <c r="S21" i="11"/>
  <c r="S29" i="11"/>
  <c r="P30" i="11"/>
  <c r="M16" i="11"/>
  <c r="M20" i="11"/>
  <c r="M24" i="11"/>
  <c r="M28" i="11"/>
  <c r="M32" i="11"/>
  <c r="M36" i="11"/>
  <c r="S16" i="11"/>
  <c r="S24" i="11"/>
  <c r="S32" i="11"/>
  <c r="S36" i="11"/>
  <c r="L37" i="11"/>
  <c r="C6" i="11" s="1"/>
  <c r="I37" i="11"/>
  <c r="C5" i="11" s="1"/>
  <c r="P22" i="11"/>
  <c r="J17" i="11"/>
  <c r="G19" i="11"/>
  <c r="S19" i="11"/>
  <c r="M23" i="11"/>
  <c r="J25" i="11"/>
  <c r="G27" i="11"/>
  <c r="S27" i="11"/>
  <c r="M31" i="11"/>
  <c r="J33" i="11"/>
  <c r="G35" i="11"/>
  <c r="S35" i="11"/>
  <c r="P18" i="11"/>
  <c r="P26" i="11"/>
  <c r="J30" i="11"/>
  <c r="P34" i="11"/>
  <c r="J16" i="11"/>
  <c r="G18" i="11"/>
  <c r="S18" i="11"/>
  <c r="M22" i="11"/>
  <c r="J24" i="11"/>
  <c r="G26" i="11"/>
  <c r="S26" i="11"/>
  <c r="M30" i="11"/>
  <c r="J32" i="11"/>
  <c r="G34" i="11"/>
  <c r="S34" i="11"/>
  <c r="P36" i="11"/>
  <c r="P23" i="11"/>
  <c r="P31" i="11"/>
  <c r="M19" i="11"/>
  <c r="G23" i="11"/>
  <c r="S23" i="11"/>
  <c r="M27" i="11"/>
  <c r="G31" i="11"/>
  <c r="S31" i="11"/>
  <c r="M35" i="11"/>
  <c r="J26" i="11"/>
  <c r="J18" i="11"/>
  <c r="G22" i="11"/>
  <c r="G30" i="11"/>
  <c r="K5" i="5"/>
  <c r="P37" i="13" l="1"/>
  <c r="D7" i="13" s="1"/>
  <c r="E7" i="13" s="1"/>
  <c r="J37" i="13"/>
  <c r="D5" i="13" s="1"/>
  <c r="E5" i="13" s="1"/>
  <c r="M37" i="13"/>
  <c r="D6" i="13" s="1"/>
  <c r="E6" i="13" s="1"/>
  <c r="S37" i="13"/>
  <c r="D8" i="13" s="1"/>
  <c r="G37" i="13"/>
  <c r="D4" i="13" s="1"/>
  <c r="S37" i="11"/>
  <c r="D8" i="11" s="1"/>
  <c r="E8" i="11" s="1"/>
  <c r="P37" i="11"/>
  <c r="D7" i="11" s="1"/>
  <c r="E7" i="11" s="1"/>
  <c r="M37" i="11"/>
  <c r="D6" i="11" s="1"/>
  <c r="E6" i="11" s="1"/>
  <c r="G37" i="11"/>
  <c r="D4" i="11" s="1"/>
  <c r="E4" i="11" s="1"/>
  <c r="J37" i="11"/>
  <c r="D5" i="11" s="1"/>
  <c r="E5" i="11" s="1"/>
</calcChain>
</file>

<file path=xl/sharedStrings.xml><?xml version="1.0" encoding="utf-8"?>
<sst xmlns="http://schemas.openxmlformats.org/spreadsheetml/2006/main" count="386" uniqueCount="213">
  <si>
    <t>TfL Cyber Security and Incident Response Team - Selection Questionnaire</t>
  </si>
  <si>
    <t>Guidance</t>
  </si>
  <si>
    <r>
      <t xml:space="preserve"> TfL expects that its Suppliers to have adopted cyber security policies, processes and procedures within their organisation as well as within the design and development of their products, systems and services.
 TfL adopts, and requires its relevant Suppliers to adopt, the principles of the National Cyber Security Centre (NCSC) guidance “10 Steps to Cyber Security” as a reference for cyber security. The NCSC provides technical advice sheets for each of the “10 Steps to Cyber Security” and these should be used to assist completion of the Pre-Qualification Questionnaire.
 Your responses will be assessed by a cyber security subject matter expert, and we recommend that your responses are also reviewed by a similar subject matter expert within your organisation before submitting. 
 Your responses should relate to the </t>
    </r>
    <r>
      <rPr>
        <u/>
        <sz val="11"/>
        <color theme="1"/>
        <rFont val="Arial"/>
        <family val="2"/>
      </rPr>
      <t>technical design and development of the products, systems and services</t>
    </r>
    <r>
      <rPr>
        <sz val="11"/>
        <color theme="1"/>
        <rFont val="Arial"/>
        <family val="2"/>
      </rPr>
      <t xml:space="preserve"> you provide and the security controls you would implement as part of these products, systems and services. Address each question as a separate response, clearly titled with the associated question heading.
 Where you do not currently have a particular policy, process or procedure in place to implement robust cyber security management please describe the policy, process or procedure you would create, and give an estimated time frame for implementation. Please also indicate your understanding of any risks associated with not having such policies, processes or procedures in place. 
 Your Pre-Qualification Questionnaire answers must not exceed two (2) sides of A4 sheets of paper (font Arial size 12, 1 inch margins) per question.
</t>
    </r>
  </si>
  <si>
    <t>Ref</t>
  </si>
  <si>
    <t>Question</t>
  </si>
  <si>
    <t>Evaluation Guidance</t>
  </si>
  <si>
    <t>Excellent Confidence</t>
  </si>
  <si>
    <t>Confidence</t>
  </si>
  <si>
    <t>Minor Concerns</t>
  </si>
  <si>
    <t>Major Concerns</t>
  </si>
  <si>
    <r>
      <rPr>
        <b/>
        <u/>
        <sz val="11"/>
        <color theme="1"/>
        <rFont val="Arial"/>
        <family val="2"/>
      </rPr>
      <t>Corporate Security Standards</t>
    </r>
    <r>
      <rPr>
        <sz val="11"/>
        <color theme="1"/>
        <rFont val="Arial"/>
        <family val="2"/>
      </rPr>
      <t xml:space="preserve">
Please identify and describe how your company has used specific security standards to develop its security policies, processes and procedures in order to ensure that</t>
    </r>
    <r>
      <rPr>
        <u/>
        <sz val="11"/>
        <color theme="1"/>
        <rFont val="Arial"/>
        <family val="2"/>
      </rPr>
      <t xml:space="preserve"> your organisation, corporate system and sensitive data</t>
    </r>
    <r>
      <rPr>
        <sz val="11"/>
        <color theme="1"/>
        <rFont val="Arial"/>
        <family val="2"/>
      </rPr>
      <t xml:space="preserve"> is kept secure at all times. An example could be aligning to ISO27001, CIS Critical Security Controls, NIST 800-53 or other relevant industry standards. 
If your company has gained specific accreditation and / or certification with relation to</t>
    </r>
    <r>
      <rPr>
        <u/>
        <sz val="11"/>
        <color theme="1"/>
        <rFont val="Arial"/>
        <family val="2"/>
      </rPr>
      <t xml:space="preserve"> your organisation, corporate system</t>
    </r>
    <r>
      <rPr>
        <sz val="11"/>
        <color theme="1"/>
        <rFont val="Arial"/>
        <family val="2"/>
      </rPr>
      <t xml:space="preserve"> and sensitive data please state what areas of your business has gained this accreditation and / or certification, to what level and how that accredited / certified business area relates to this Scope of Works. Please ensure that the response clearly indicates areas that align to a standard to those that are certified and / or accredited to a standard.
Where you do not currently have particular policies, processes or procedures in place to implement robust cyber security management please describe the policies, processes or procedures you would create, and give an estimated time frame for implementation. Please also indicate your understanding of any risks associated with not having such policies, processes or procedures in place.
Please provide as much detail as possible however limit the response to a maximum of 2 A4 sides.
</t>
    </r>
  </si>
  <si>
    <t xml:space="preserve">To achieve a good score, the Supplier’s response should in particular address, but not be limited to, demonstrating the Supplier’s experience and competence in the following factors:
• Identification of suitable security standards such as ISO27001, CIS Critical Security Controls or NIST 800-53 or other relevant industry standard;
• Identification of accredited and certified schemes and their relevance to the business and Scope of Works;
• Implementing suitable security standards within internal security policies, processes and procedures;
• Ensuring the security of the Suppliers organisation, corporate system and sensitive data.
</t>
  </si>
  <si>
    <t xml:space="preserve">Excellent confidence is gained when most or all of the following are met:
The supplier has a comprehensively documented Information Security Management System in place within their organisation. 
The supplier demonstrates comprehensive understanding of what is required for robust cyber security management.
The supplier has comprehensively documented policies, processes and procedures in which to keep sensitive data secure and the outlined policies, processes and procedures are fully integrated throughout the organisation.
The supplier has comprehensive evidence of how they mitigate the risks of ensuring that sensitive data is kept secure at all times.
</t>
  </si>
  <si>
    <t xml:space="preserve">Confidence is gained when most or all of the following are met:
The supplier has a documented Information Security Management System in place within their organisation. 
The supplier demonstrates adequate understanding of what is required for robust cyber security management.
The supplier has outlined policies, processes and procedures in which to keep sensitive data secure and the outlined policies, processes and procedures are fully integrated throughout the organisation.
The supplier has provided sufficient evidence of how they mitigate the risks of ensuring that sensitive data is kept secure at all times.
</t>
  </si>
  <si>
    <t xml:space="preserve">Minor concerns are raised when most or all of the following are met:
The supplier cannot demonstrate OR does not have an Information Security Management System in place within their organisation however they do have one in development. 
The supplier demonstrates minimal understanding of the associated risk of not having such policies, processes and procedures in place.
The supplier demonstrates minimal understanding of what is required for robust cyber security management.
The supplier may have limited policies, processes and procedures in which to keep sensitive data secure and the limited policies, processes and procedures are partially integrated throughout the organisation.
The supplier has provided minimal evidence of how they mitigate the risks of ensuring that sensitive data is kept secure at all times.
</t>
  </si>
  <si>
    <t xml:space="preserve">Major concerns are raised when most or all of the following are met:
The supplier cannot demonstrate OR does not have an Information Security Management System in place within their organisation NOR do they have plans in which to develop one. 
The supplier demonstrates limited to no understanding of the associated risk of not having such policies, processes and procedures in place.
The supplier demonstrates limited to no understanding of what is required for robust cyber security management.
The supplier may have limited to no policies, processes and procedures in which to keep sensitive data secure and the limited policies, processes and procedures are not fully integrated throughout the organisation. 
The supplier has failed to provide sufficient evidence of how they mitigate the risks of ensuring that sensitive data is kept secure at all times.
</t>
  </si>
  <si>
    <r>
      <rPr>
        <b/>
        <u/>
        <sz val="11"/>
        <color theme="1"/>
        <rFont val="Arial"/>
        <family val="2"/>
      </rPr>
      <t>10 Steps to Cyber Security</t>
    </r>
    <r>
      <rPr>
        <sz val="11"/>
        <color theme="1"/>
        <rFont val="Arial"/>
        <family val="2"/>
      </rPr>
      <t xml:space="preserve">
Please identify and describe how your company security policies, processes and procedures align with each of the principles of the NCSC guidance “10 Steps to Cyber Security”. Please provide a statement of readiness for compliance with the NCSC guidance “10 Steps to Cyber Security”.
Where you do not currently have particular policies, processes or procedures in place to comply with the NCSC guidance “10 Steps to Cyber Security” please describe the policies, processes or procedures you would create, and give an estimated time frame for implementation. Please also indicate your understanding of any risks associated with not having such policies, processes or procedures in place.
Please provide as much detail as possible however limit the response to a maximum of 2 A4 sides.
</t>
    </r>
  </si>
  <si>
    <t>To achieve a good score, the Supplier’s response should in particular address, but not be limited to, demonstrating the Supplier’s experience and competence in each of the NCSC “10 Steps to Cyber Security”.</t>
  </si>
  <si>
    <t xml:space="preserve">Excellent confidence is gained when most or all of the following are met:
The supplier fully complies with the NCSC guidance “10 Steps to Cyber Security”.
The supplier has provided a comprehensive statement of readiness for compliance with the NCSC guidance “10 Steps to Cyber Security”.
The supplier has provided comprehensive evidence of how they comply with the NCSC guidance “10 Steps to Cyber Security” AND has achieved all 10 of the 10 “steps”.
</t>
  </si>
  <si>
    <t xml:space="preserve">Confidence is gained when most or all of the following are met:
The supplier does comply in general with the NCSC guidance “10 Steps to Cyber Security”.
The supplier has provided an outlined statement of readiness for compliance with the NCSC guidance “10 Steps to Cyber Security”.
The supplier has provided sufficient evidence of how they comply with the NCSC guidance “10 Steps to Cyber Security” AND has achieved at least 7 of the 10 “steps”.
</t>
  </si>
  <si>
    <t xml:space="preserve">Minor concerns are raised when most or all of the following are met:
The supplier cannot demonstrate OR does not follow however is on the path to comply with the NCSC guidance “10 Steps to Cyber Security”. 
The supplier has included appropriate actions and timeframes for compliance.
The supplier has provided a limited statement of readiness for compliance with the NCSC guidance “10 Steps to Cyber Security”.
The supplier has provided minimal evidence of how they comply with the NCSC guidance “10 Steps to Cyber Security” AND has failed to achieve at least 4 of the 10 “steps”.
</t>
  </si>
  <si>
    <t xml:space="preserve">Major concerns are raised when most or all of the following are met:
The supplier cannot demonstrate OR does not follow NOR is ready to comply with the NCSC guidance “10 Steps to Cyber Security”. The supplier does not include appropriate actions and timeframes for compliance.
The supplier has not provided a statement of readiness for compliance with the NCSC guidance “10 Steps to Cyber Security”.
The supplier has failed to provide sufficient evidence of how they comply with the NCSC guidance “10 Steps to Cyber Security” AND has failed to achieve at least 2 of the 10 “steps”.
</t>
  </si>
  <si>
    <r>
      <rPr>
        <b/>
        <u/>
        <sz val="11"/>
        <color theme="1"/>
        <rFont val="Arial"/>
        <family val="2"/>
      </rPr>
      <t>Case Study</t>
    </r>
    <r>
      <rPr>
        <sz val="11"/>
        <color theme="1"/>
        <rFont val="Arial"/>
        <family val="2"/>
      </rPr>
      <t xml:space="preserve">
Please provide a case study which demonstrates how you have previously put your security requirements, policies, processes and procedures into action in another similar contract and what the outcome was.
Please provide as much detail as possible however limit the response to a maximum of 2 A4 sides.
</t>
    </r>
  </si>
  <si>
    <t xml:space="preserve">To achieve a good score, the Supplier’s response should in particular address, but not be limited to, demonstrating the Suppliers experience and competence in the following factors:
• Implementing security requirements on similar projects;
• Implementing security policies on similar projects;
• Detailing outcomes following implementation of security policies.
</t>
  </si>
  <si>
    <t xml:space="preserve">Excellent confidence is gained when most or all of the following are met:
The supplier has comprehensively demonstrated how they have put security requirements and policies into action on a similar contract and explained the outcome.
The supplier demonstrates comprehensive understanding of what is required for robust cyber security management.
The supplier has provided a case study with extensive detail and evidence demonstrating security policies.
</t>
  </si>
  <si>
    <t xml:space="preserve">Confidence is gained when most or all of the following are met:
The supplier has adequately demonstrated how they have put security requirements and policies into action on a similar contract and explained the outcome.
The supplier demonstrates adequate understanding of what is required for robust cyber security management.
The supplier has provided a case study with very sufficient detail and evidence demonstrating the use of security policies.
</t>
  </si>
  <si>
    <t xml:space="preserve">Minor concerns are raised when most or all of the following are met:
The supplier has not adequately demonstrated how they have put security requirements and policies into action on a similar contract NOR explained the outcome.
The supplier demonstrates minimal understanding of what is required for robust cyber security management.
The supplier has provided a case study NOT on a similar contract with very limited detail or evidence demonstrating the use of security policies.
The supplier has demonstrated how they have put security policies into action and explained the outcome but NOT on a similar contract.
</t>
  </si>
  <si>
    <t xml:space="preserve">Major concerns are raised when most or all of the following are met:
The supplier has not demonstrated how they have put security requirements and policies into action on a similar contract NOR explained the outcome.
The supplier demonstrates limited to no understanding of what is required for robust cyber security management.
The supplier has not provided a case study demonstrating the use of security policies.
</t>
  </si>
  <si>
    <t>TfL Cyber Security and Incident Response Team - Invitation To Tender Questions</t>
  </si>
  <si>
    <r>
      <t>TfL expects that its Suppliers to have adopted</t>
    </r>
    <r>
      <rPr>
        <sz val="14"/>
        <color rgb="FFFF0000"/>
        <rFont val="Arial"/>
        <family val="2"/>
      </rPr>
      <t xml:space="preserve"> cyber security policies, processes and procedures within their organisation as well</t>
    </r>
    <r>
      <rPr>
        <sz val="14"/>
        <color theme="1"/>
        <rFont val="Arial"/>
        <family val="2"/>
      </rPr>
      <t xml:space="preserve"> as within the design and development of their products, systems and services.
TfL adopts, and requires its relevant Suppliers to adopt, the principles of the National Cyber Security Centre (NCSC) guidance “10 Steps to Cyber Security” as a reference for cyber security. The NCSC provides technical advice sheets for each of the “10 Steps to Cyber Security” and these should be used to assist completion of the Invitation to Tender.
Your responses will be assessed by a cyber security subject matter expert, and we recommend that your responses are also reviewed by a similar subject matter expert within your organisation before submitting. 
Your responses should relate to the technical design and development of the products, systems and services you provide and the security controls you would implement as part of these products, systems and services. Address each question as a separate response, clearly titled with the associated question heading.
Where you do not currently have a particular policy, process or procedure in place to implement robust cyber security management, please describe the policy, process or procedure you would create, and give an estimated time frame for implementation. Please also indicate your understanding of any risks associated with not having such policies, processes or procedures in place. 
Your Invitation to Tender answers, including any additional supporting certificates, must not exceed twenty (20) sides of A4 sheets of paper (font Arial size 12, 1 inch margins).</t>
    </r>
  </si>
  <si>
    <t>#</t>
  </si>
  <si>
    <t>Outstanding</t>
  </si>
  <si>
    <t>Good</t>
  </si>
  <si>
    <t>Meets Requirements</t>
  </si>
  <si>
    <t>Poor</t>
  </si>
  <si>
    <t>Unacceptable</t>
  </si>
  <si>
    <t>Scoring</t>
  </si>
  <si>
    <t>Weighting</t>
  </si>
  <si>
    <t>Information Risk Management</t>
  </si>
  <si>
    <t>Please describe your information risk management program, and summarise your supporting policies.</t>
  </si>
  <si>
    <t>The Potential Supplier's response must address the following points:
 Positive information risk management program attributes:
 · Establishes a governance framework;
 · Determines the organisation’s risk appetite;
 · Maintains the board’s engagement with information risk;
 · Produces supporting policies;
 · Adopts a lifecycle approach to information risk management;
 · Applies recognised standards;
 · Makes use of endorsed assurance schemes;
 · Educates users and maintains their awareness;
 · Promotes a risk management culture;
 · Reference to the National Cyber Security Centre guidance;
 · Provides copies of certificates, e.g. ISO, PCI DSS (Payment Card Industry Data Security Standards), cyber essentials, clearly stating dates, names and reference numbers.</t>
  </si>
  <si>
    <t>Overall, the Potential Supplier‘s response to the ITT Question is assessed as outstanding because one or more of the following applies:
 · The Potential Supplier has demonstrated that they have outstanding processes, ability, understanding, experience, skills, and resources required to provide the services.
 · The Potential Supplier demonstrates an excellent understanding of the National Cyber Security Centre guidance “10 Steps to Cyber Security” technical advice sheets with excellent evidence of their own assessment or thought process.
 · The Potential Supplier demonstrates excellent understanding of what is required for robust cyber security management with an excellent evidence to support the response.
 · The Potential Supplier has correctly addressed at least 90% of the positive attributes.
 · The Potential Supplier demonstrates an excellent understanding of what is required for information risk management.
 · The Potential Supplier demonstrates an excellent methodology for assessing and managing risk.
 · Where the response indicates the need to implement required policies, processes and procedures to adhere to robust cyber security management, the response includes excellent actions and timeframes for such requirement and has demonstrated a comprehensive understanding of the associated risk of not having such policies, processes and procedures.</t>
  </si>
  <si>
    <t>Overall, the Potential Supplier’s response to the ITT Question is assessed as good because one or more of the following applies:
 · The Potential Supplier has demonstrated that they have good processes, ability, understanding, experience, skills, and resources required to provide the services.
 · The Potential Supplier demonstrates a good understanding of the National Cyber Security Centre guidance “10 Steps to Cyber Security” technical advice sheets with good evidence of their own assessment or thought process.
 · The Potential Supplier demonstrates good understanding of what is required for robust cyber security management with good evidence to support the response.
 · The Potential Supplier has correctly addressed at least 80% of the positive attributes.
 · The Potential Supplier demonstrates a good understanding of what is required for information risk management.
 · The Potential Supplier demonstrates a good methodology for assessing and managing risk.
 · Where the response indicates the need to implement required policies, processes and procedures to adhere to robust cyber security management, the response includes good actions and timeframes for such requirement and has demonstrated a good understanding of the associated risk of not having such policies, processes and procedures.</t>
  </si>
  <si>
    <t>Overall, the Potential Supplier’s response to the ITT Question is assessed to meet requirements because one or more of the following applies:
 · The Potential Supplier has demonstrated that they have the processes, ability, understanding, experience, skills, and resources required to provide the services.
 · The Potential Supplier demonstrates an adequate understanding of the National Cyber Security Centre guidance “10 Steps to Cyber Security” technical advice sheets with adequate evidence of their own assessment or thought process.
 · The Potential Supplier demonstrates an adequate understanding of what is required for robust cyber security management, with sufficient evidence to support the response.
 · The Potential Supplier has only correctly addressed at least 60% of the positive attributes.
 · The Potential Supplier demonstrates an adequate understanding of what is required for information risk management.
 · The Potential Supplier demonstrates adequate methodology for assessing and managing risk.
 · Where the response indicates the need to implement required policies, processes and procedures to adhere to robust cyber security management, the response includes adequate actions and timeframes for such requirement and has demonstrated an adequate understanding of the associated risk of not having such policies, processes and procedures.</t>
  </si>
  <si>
    <t>Overall, the Potential Supplier’s response to the ITT Question is assessed as poor because one or more of the following applies:
 · The Potential Supplier has demonstrated limited processes, ability, understanding, experience, skills and resources required to provide the services.
 · The Potential Supplier has copied sections of the National Cyber Security Centre guidance “10 Steps to Cyber Security” technical advice sheets with minimal evidence of their own assessment or thought process.
 · The Potential Supplier demonstrates minimal understanding of what is required for robust cyber security management with limited evidence to support their response.
 · The Potential Supplier has only correctly addressed at least 40% of the positive attributes.
 · The Potential Supplier demonstrates minimal understanding of what is required for information risk management.
 · The Potential Supplier demonstrates limited methodology for assessing and managing risk.
 · Where the response indicates the need to implement required policies, processes and procedures to adhere to robust cyber security management, the response includes limited actions and timeframes for such requirement and has demonstrated minimal understanding of the associated risk of not having such policies, processes and procedures.</t>
  </si>
  <si>
    <t>Overall, the Potential Supplier’s response to the ITT Question is unacceptable because one or more of the following applies:
 · The response provides insufficient or no information to demonstrate that the Potential Supplier has the processes, ability, understanding, skills and resources required to provide the services.
 · The Potential Supplier has directly copied and pasted sections of the National Cyber Security Centre guidance “10 Steps to Cyber Security” technical advice sheets with little to no evidence of their own assessment or thought process.
 · The Potential Supplier demonstrates limited to no understanding of what is required for robust cyber security management with little or no evidence to support their response.
 · The Potential Supplier has only correctly addressed at least 20% of the positive attributes.
 · The Potential Supplier demonstrates limited to no understanding of what is required for information risk management.
 · The Potential Supplier demonstrates no methodology for assessing and managing risk 
 · Where the response indicates the need to implement required policies, processes and procedures to adhere to robust cyber security management, the response does not include appropriate actions and timeframes for such requirement and has demonstrated limited to no understanding of the associated risk of not having such policies, processes and procedures.</t>
  </si>
  <si>
    <r>
      <rPr>
        <b/>
        <u/>
        <sz val="11"/>
        <color indexed="8"/>
        <rFont val="Calibri"/>
        <family val="2"/>
      </rPr>
      <t>Pass</t>
    </r>
    <r>
      <rPr>
        <sz val="11"/>
        <color theme="1"/>
        <rFont val="Calibri"/>
        <family val="2"/>
        <scheme val="minor"/>
      </rPr>
      <t xml:space="preserve">
4 -  Outstanding
3  - Good
2 - Meets Requirements
--------------------
</t>
    </r>
    <r>
      <rPr>
        <b/>
        <u/>
        <sz val="11"/>
        <color indexed="8"/>
        <rFont val="Calibri"/>
        <family val="2"/>
      </rPr>
      <t>Fail</t>
    </r>
    <r>
      <rPr>
        <sz val="11"/>
        <color theme="1"/>
        <rFont val="Calibri"/>
        <family val="2"/>
        <scheme val="minor"/>
      </rPr>
      <t xml:space="preserve">
2 - Poor
0 - Unacceptable</t>
    </r>
  </si>
  <si>
    <t>Secure Configuration</t>
  </si>
  <si>
    <t>Please describe your methodology for ensuring the secure configuration of all the systems that you would supply as part of your proposed solution. 
 Your methodology should cover the entire system lifecycle.</t>
  </si>
  <si>
    <t>The Potential Supplier's response must address the following points:
 Positive attributes:
 · Uses vendor supported software;
 · Develops and implements policies to update and patch systems;
 · Creates and maintains hardware and software inventories;
 · Hardens systems and software;
 · Conducts regular vulnerability scans;
 · Establishes configuration control and management;
 · Disables unnecessary peripheral devices and removable media access;
 · Implements application whitelisting and execution control;
 · Limits user ability to change configuration;
 · Limits privileged user functionality;
 · Reference to the National Cyber Security Centre guidance;
 · Provides copies of certificates, e.g. ISO, PCI DSS (Payment Card Industry Data Security Standards), cyber essentials, clearly stating dates, names and reference numbers.</t>
  </si>
  <si>
    <t>Overall, the Potential Supplier‘s response to the ITT Question is assessed as outstanding because one or more of the following applies:
 · The Potential Supplier has demonstrated that they have outstanding processes, ability, understanding, experience, skills, and resources required to provide the services.
 · The Potential Supplier demonstrates an excellent understanding of the National Cyber Security Centre guidance “10 Steps to Cyber Security” technical advice sheets with an excellent evidence of their own assessment or thought process.
 · The Potential Supplier demonstrates excellent understanding of what is required for robust cyber security management with a comprehensive evidence to support the response.
 · The Potential Supplier has correctly addressed at least 90% of the positive attributes.
 · The Potential Supplier demonstrates an excellent understanding of what is required for secure configuration.
 · The Potential Supplier demonstrates an excellent methodology for assessing and managing most of the risk area.
 · Where the response indicates the need to implement required policies, processes and procedures to adhere to robust cyber security management, the response includes excellent actions and timeframes for such requirement and has demonstrated a comprehensive understanding of the associated risk of not having such policies, processes and procedures.</t>
  </si>
  <si>
    <t>Overall, the Potential Supplier’s response to the ITT Question is assessed as good because one or more of the following applies:
 · The Potential Supplier has demonstrated that they have good processes, ability, understanding, experience, skills, and resources required to provide the services.
 · The Potential Supplier demonstrates a good understanding of the National Cyber Security Centre guidance “10 Steps to Cyber Security” technical advice sheets with good evidence of their own assessment or thought process.
 · The Potential Supplier demonstrates good understanding of what is required for robust cyber security management with good evidence to support the response.
 · The Potential Supplier has correctly addressed at least 80% of the positive attributes.
 · The Potential Supplier demonstrates a good understanding of what is required for secure configuration.
 · The Potential Supplier demonstrates a good methodology for assessing and managing most of the risk area.
 · Where the response indicates the need to implement required policies, processes and procedures to adhere to robust cyber security management, the response includes good actions and timeframes for such requirement and has demonstrated a good understanding of the associated risk of not having such policies, processes and procedures.</t>
  </si>
  <si>
    <t>Overall, the Potential Supplier’s response to the ITT Question is assessed to meet requirements because one or more of the following applies:
 · The Potential Supplier has demonstrated that they have the processes, ability, understanding, experience, skills, and resources required to provide the services.
 · The Potential Supplier demonstrates adequate understanding of the National Cyber Security Centre guidance “10 Steps to Cyber Security” technical advice sheets with adequate evidence of their own assessment or thought process.
 · The Potential Supplier demonstrates adequate understanding of what is required for robust cyber security management, with sufficient evidence to support the response.
 · The Potential Supplier has only correctly addressed at least 60% of the positive attributes.
 · The Potential Supplier demonstrates adequate understanding of what is required for secure configuration.
 · The Potential Supplier demonstrates an adequate methodology for assessing and managing most of the risk area.
 · Where the response indicates the need to implement required policies, processes and procedures to adhere to robust cyber security management, the response includes adequate actions and timeframes for such requirement and has demonstrated an adequate understanding of the associated risk of not having such policies, processes and procedures.</t>
  </si>
  <si>
    <t>Overall, the Potential Supplier’s response to the ITT Question is assessed as poor because one or more of the following applies:
 · The Potential Supplier has demonstrated limited processes, ability, understanding, experience, skills and resources required to provide the services.
 · The Potential Supplier has copied sections of the National Cyber Security Centre guidance “10 Steps to Cyber Security” technical advice sheets with minimal evidence of their own assessment or thought process.
 · The Potential Supplier demonstrates minimal understanding of what is required for robust cyber security management with limited evidence to support their response.
 · The Potential Supplier has only correctly addressed at least 40% of the positive attributes.
 · The Potential Supplier demonstrates minimal understanding of what is required for secure configuration.
 · The Potential Supplier demonstrates limited methodology for assessing and managing most of the risk area.
 · Where the response indicates the need to implement required policies, processes and procedures to adhere to robust cyber security management, the response includes limited actions and timeframes for such requirement and has demonstrated minimal understanding of the associated risk of not having such policies, processes and procedures.</t>
  </si>
  <si>
    <t>Overall, the Potential Supplier’s response to the ITT Question is unacceptable because one or more of the following applies:
 · The response provides insufficient or no information to demonstrate that the Potential Supplier has the processes, ability, understanding, skills and resources required to provide the services.
 · The Potential Supplier has directly copied and pasted sections of the National Cyber Security Centre guidance “10 Steps to Cyber Security” technical advice sheets with little to no evidence of their own assessment or thought process.
 · The Potential Supplier demonstrates limited to no understanding of what is required for robust cyber security management with little or no evidence to support their response.
 · The Potential Supplier has only correctly addressed at least 20% of the positive attributes.
 · The Potential Supplier demonstrates limited to no understanding of what is required for secure configuration.
 · The Potential Supplier has failed to demonstrate their own assessment or thought process of how to manage the risks of the majority of the question.
 · Where the response indicates the need to implement required policies, processes and procedures to adhere to robust cyber security management, the response does not include appropriate actions and timeframes for such requirement and has demonstrated limited to no understanding of the associated risk of not having such policies, processes and procedures.</t>
  </si>
  <si>
    <t>Network Security</t>
  </si>
  <si>
    <t>Please describe the network security controls and monitoring systems you would implement to protect your proposed solution.</t>
  </si>
  <si>
    <t>The Potential Supplier's response must address the following points:
 Positive attributes:
 · Uses firewalls (including next-generation firewalls where appropriate);
 · Uses intrusion protection/detection tools;
 · Prevents malicious content both at the network perimeter and internally;
 · Implements network segregation;
 · Segregates production and management networks;
 · Manages the solution via jump servers;
 · Secures wireless devices;
 · Enables secure administration;
 · Configures exception handling processes;
 · Provides a network monitoring capability;
 · Conducts regular penetration tests;
 · Reference to the National Cyber Security Centre guidance;
 · Provides copies of certificates, e.g. ISO, PCI DSS (Payment Card Industry Data Security Standards), cyber essentials, clearly stating dates, names and reference numbers.</t>
  </si>
  <si>
    <t>Overall, the Potential Supplier‘s response to the ITT Question is assessed as outstanding because one or more of the following applies:
 · The Potential Supplier has demonstrated that they have outstanding processes, ability, understanding, experience, skills, and resources required to provide the services.
 · The Potential Supplier demonstrates an excellent understanding of the National Cyber Security Centre guidance “10 Steps to Cyber Security” technical advice sheets with excellent evidence of their own assessment or thought process.
 · The Potential Supplier demonstrates an excellent understanding of what is required for robust cyber security management with an excellent evidence to support the response.
 · The Potential Supplier has correctly addressed at least 90% of the positive attributes.
 · The Potential Supplier demonstrates an excellent understanding of what is required for network security.
 · The Potential Supplier demonstrates an excellent methodology for assessing and managing most of the risk area.
 · Where the response indicates the need to implement required policies, processes and procedures to adhere to robust cyber security management, the response includes excellent actions and timeframes for such requirement and has demonstrated a comprehensive understanding of the associated risk of not having such policies, processes and procedures.</t>
  </si>
  <si>
    <t>Overall, the Potential Supplier’s response to the ITT Question is assessed as good because one or more of the following applies:
 · The Potential Supplier has demonstrated that they have good processes, ability, understanding, experience, skills, and resources required to provide the services;
 · The Potential Supplier demonstrates a good understanding of the National Cyber Security Centre guidance “10 Steps to Cyber Security” technical advice sheets with good evidence of their own assessment or thought process.
 · The Potential Supplier demonstrates a good understanding of what is required for robust cyber security management with good evidence to support the response.
 · The Potential Supplier has correctly addressed at least 80% of the positive attributes.
 · The Potential Supplier demonstrates a good understanding of what is required for network security.
 · The Potential Supplier demonstrates good methodology for assessing and managing most of the risk area.
 · Where the response indicates the need to implement required policies, processes and procedures to adhere to robust cyber security management, the response includes good actions and timeframes for such requirement and has demonstrated a good understanding of the associated risk of not having such policies, processes and procedures.</t>
  </si>
  <si>
    <t>Overall, the Potential Supplier’s response to the ITT Question is assessed to meet requirements because one or more of the following applies:
 · The Potential Supplier has demonstrated that they have the processes, ability, understanding, experience, skills, and resources required to provide the services.
 · The Potential Supplier demonstrates an adequate understanding of the National Cyber Security Centre guidance “10 Steps to Cyber Security” technical advice sheets with adequate evidence of their own assessment or thought process.
 · The Potential Supplier demonstrates an adequate understanding of what is required for robust cyber security management, with sufficient evidence to support the response.
 · The Potential Supplier has only correctly addressed at least 60% of the positive attributes.
 · The Potential Supplier demonstrates an adequate understanding of what is required for network security.
 · The Potential Supplier demonstrates an adequate methodology for assessing and managing most of the risk area.
 · Where the response indicates the need to implement required policies, processes and procedures to adhere to robust cyber security management, the response includes adequate actions and timeframes for such requirement and has demonstrated an adequate understanding of the associated risk of not having such policies, processes and procedures.</t>
  </si>
  <si>
    <t>Overall, the Potential Supplier’s response to the ITT Question is assessed as poor because one or more of the following applies:
 · The Potential Supplier has demonstrated limited processes, ability, understanding, experience, skills and resources required to provide the services.
 · The Potential Supplier has copied sections of the National Cyber Security Centre guidance “10 Steps to Cyber Security” technical advice sheets with minimal evidence of their own assessment or thought process.
 · The Potential Supplier demonstrates minimal understanding of what is required for robust cyber security management with limited evidence to support their response.
 · The Potential Supplier has only correctly addressed at least 40% of the positive attributes.
 · The Potential Supplier demonstrates minimal understanding of what is required for network security.
 · The Potential Supplier demonstrates a limited methodology for assessing and managing most of the risk area.
 · Where the response indicates the need to implement required policies, processes and procedures to adhere to robust cyber security management, the response includes limited actions and timeframes for such requirement and has demonstrated minimal understanding of the associated risk of not having such policies, processes and procedures.</t>
  </si>
  <si>
    <t>Overall, the Potential Supplier’s response to the ITT Question is unacceptable because one or more of the following applies:
 · The response provides insufficient or no information to demonstrate that the Potential Supplier has the processes, ability, understanding, skills and resources required to provide the services.
 · The Potential Supplier has directly copied sections of the National Cyber Security Centre guidance “10 Steps to Cyber Security” technical advice sheets with little to no evidence of their own assessment or thought process.
 · The Potential Supplier demonstrates limited to no understanding of what is required for robust cyber security management with little or no evidence to support their response.
 · The Potential Supplier has only correctly addressed at least 20% of the positive attributes.
 · The Potential Supplier demonstrates limited to no understanding of what is required for network security.
 · The Potential Supplier demonstrates limited to no methodology for assessing and managing most of the risk area.
 · Where the response indicates the need to implement required policies, processes and procedures to adhere to robust cyber security management, the response does not include appropriate actions and timeframes for such requirement and has demonstrated limited to no understanding of the associated risk of not having such policies, processes and procedures.</t>
  </si>
  <si>
    <t>Managing User Privileges</t>
  </si>
  <si>
    <t>Please describe the processes and technical controls you would implement to manage user accounts and privileges for systems supplied as part of your proposed solution.</t>
  </si>
  <si>
    <t>The Potential Supplier's response must address the following points:
 Positive attributes:
 · Establishes effective account management processes;
 · Establishes policy and standards for user identification and access control;
 · Limits user privileges;
 · Limits the number and use of privileged accounts;
 · Monitors user activity;
 · Limits access to the audit system and the system activity logs;
 · Educates users and maintain their awareness of acceptable account use;
 · Reference to the National Cyber Security Centre guidance.</t>
  </si>
  <si>
    <t>Overall, the Potential Supplier‘s response to the ITT Question is assessed as outstanding because one or more of the following applies:
 · The Potential Supplier has demonstrated that they have outstanding processes, ability, understanding, experience, skills, and resources required to provide the services.
 · The Potential Supplier demonstrates an excellent understanding of the National Cyber Security Centre guidance “10 Steps to Cyber Security” technical advice sheets with excellent evidence of their own assessment or thought process.
 · The Potential Supplier demonstrates an excellent understanding of what is required for robust cyber security management with an excellent evidence to support the response.
 · The Potential Supplier has correctly addressed at least 90% of the positive attributes.
 · The Potential Supplier demonstrates an excellent understanding of what is required for managing user profiles.
 · The Potential Supplier demonstrates an excellent methodology for assessing and managing most of the risk area.
 · Where the response indicates the need to implement required policies, processes and procedures to adhere to robust cyber security management, the response includes excellent actions and timeframes for such requirement and has demonstrated a comprehensive understanding of the associated risk of not having such policies, processes and procedures.</t>
  </si>
  <si>
    <t>Overall, the Potential Supplier’s response to the ITT Question is assessed as good because one or more of the following applies:
 · The Potential Supplier has demonstrated that they have good processes, ability, understanding, experience, skills, and resources required to provide the services.
 · The Potential Supplier demonstrates a good understanding of the National Cyber Security Centre guidance “10 Steps to Cyber Security” technical advice sheets with good evidence of their own assessment or thought process.
 · The Potential Supplier demonstrates a good understanding of what is required for robust cyber security management with good evidence to support the response.
 · The Potential Supplier has correctly addressed at least 80% of the positive attributes.
 · The Potential Supplier demonstrates a good understanding of what is required for managing user profiles.
 · The Potential Supplier demonstrates a good methodology for assessing and managing most of the risk area.
 · Where the response indicates the need to implement required policies, processes and procedures to adhere to robust cyber security management, the response includes good actions and timeframes for such requirement and has demonstrated a good understanding of the associated risk of not having such policies, processes and procedures.</t>
  </si>
  <si>
    <t>Overall, the Potential Supplier’s response to the ITT Question is assessed to meet requirements because one or more of the following applies:
 · The Potential Supplier has demonstrated that they have the processes, ability, understanding, experience, skills, and resources required to provide the services.
 · The Potential Supplier demonstrates an adequate understanding of the National Cyber Security Centre guidance “10 Steps to Cyber Security” technical advice sheets with adequate evidence of their own assessment or thought process.
 · The Potential Supplier demonstrates an adequate understanding of what is required for robust cyber security management, with sufficient evidence to support the response.
 · The Potential Supplier has only correctly addressed at least 60% of the positive attributes.
 · The Potential Supplier demonstrates an adequate understanding of what is required for managing user profiles.
 · The Potential Supplier demonstrates an adequate methodology for assessing and managing most of the risk area.
 · Where the response indicates the need to implement required policies, processes and procedures to adhere to robust cyber security management, the response includes adequate actions and timeframes for such requirement and has demonstrated an adequate understanding of the associated risk of not having such policies, processes and procedures.</t>
  </si>
  <si>
    <t>Overall, the Potential Supplier’s response to the ITT Question is assessed as poor because one or more of the following applies:
 · The Potential Supplier has demonstrated limited processes, ability, understanding, experience, skills and resources required to provide the services.
 · The Potential Supplier has copied sections of the National Cyber Security Centre guidance “10 Steps to Cyber Security” technical advice sheets with minimal evidence of their own assessment or thought process.
 · The Potential Supplier demonstrates minimal understanding of what is required for robust cyber security management with limited evidence to support their response.
 · The Potential Supplier has only correctly addressed at least 40% of the positive attributes.
 · The Potential Supplier demonstrates minimal understanding of what is required for managing user profiles.
 · The Potential Supplier demonstrates a limited methodology for assessing and managing most of the risk area.
 · Where the response indicates the need to implement required policies, processes and procedures to adhere to robust cyber security management, the response includes limited actions and timeframes for such requirement and has demonstrated minimal understanding of the associated risk of not having such policies, processes and procedures.</t>
  </si>
  <si>
    <t>Overall, the Potential Supplier’s response to the ITT Question is unacceptable because one or more of the following applies:
 · The response provides insufficient or no information to demonstrate that the Potential Supplier has the processes, ability, understanding, skills and resources required to provide the services.
 · The Potential Supplier has directly copied and pasted sections of the National Cyber Security Centre guidance “10 Steps to Cyber Security” technical advice sheets with little to no evidence of their own assessment or thought process.
 · The Potential Supplier demonstrates limited to no understanding of what is required for robust cyber security management with little or no evidence to support their response.
 · The Potential Supplier has only correctly addressed at least 20% of the positive attributes.
 · The Potential Supplier demonstrates limited to no understanding of what is required for managing user profiles.
 · The Potential Supplier demonstrates limited or no methodology for assessing and managing most of the risk area.
 · Where the response indicates the need to implement required policies, processes and procedures to adhere to robust cyber security management, the response does not include appropriate actions and timeframes for such requirement and has demonstrated limited to no understanding of the associated risk of not having such policies, processes and procedures.</t>
  </si>
  <si>
    <t>User Education and Awareness</t>
  </si>
  <si>
    <t>Please describe how you promote a security-conscious culture for all staff (including non-permanent staff) and sub-contractors within your organisation.</t>
  </si>
  <si>
    <t>The Potential Supplier's response must address the following points:
 Positive attributes:
 · Produces a user security policy;
 · Establishes a staff induction process;
 · Maintains user awareness of the cyber risks faced by the organisation;
 · Supports the formal assessment of security skills;
 · Monitors the effectiveness of security training;
 · Promotes an incident reporting culture;
 · Establishes a formal disciplinary process for breaches of security;
 · Reference to the National Cyber Security Centre guidance.</t>
  </si>
  <si>
    <t>Overall, the Potential Supplier‘s response to the ITT Question is assessed as outstanding because one or more of the following applies:
 · The Potential Supplier has demonstrated that they have outstanding processes, ability, understanding, experience, skills, and resources required to provide the services.
 · The Potential Supplier demonstrates an excellent understanding of the National Cyber Security Centre guidance “10 Steps to Cyber Security” technical advice sheets with excellent evidence of their own assessment or thought process.
 · The Potential Supplier demonstrates an excellent understanding of what is required for robust cyber security management with excellent evidence to support the response.
 · The Potential Supplier has correctly addressed at least 90% of the positive attributes.
 · The Potential Supplier demonstrates an excellent understanding of what is required for user education and awareness.
 · The Potential Supplier demonstrates an excellent methodology for assessing and managing most of the risk area.
 · Where the response indicates the need to implement required policies, processes and procedures to adhere to robust cyber security management, the response includes excellent actions and timeframes for such requirement and has demonstrated a comprehensive understanding of the associated risk of not having such policies, processes and procedures.</t>
  </si>
  <si>
    <t>Overall, the Potential Supplier’s response to the ITT Question is assessed as good because one or more of the following applies:
 · The Potential Supplier has demonstrated that they have good processes, ability, understanding, experience, skills, and resources required to provide the services.
 · The Potential Supplier demonstrates a good understanding of the National Cyber Security Centre guidance “10 Steps to Cyber Security” technical advice sheets with good evidence of their own assessment or thought process.
 · The Potential Supplier demonstrates a good understanding of what is required for robust cyber security management with good evidence to support the response.
 · The Potential Supplier has correctly addressed at least 80% of the positive attributes.
 · The Potential Supplier demonstrates a good understanding of what is required for user education and awareness.
 · The Potential Supplier demonstrates a good methodology for assessing and managing most of the risk area.
 · Where the response indicates the need to implement required policies, processes and procedures to adhere to robust cyber security management, the response includes good actions and timeframes for such requirement and has demonstrated a good understanding of the associated risk of not having such policies, processes and procedures.</t>
  </si>
  <si>
    <t>Overall, the Potential Supplier’s response to the ITT Question is assessed to meet requirements because one or more of the following applies:
 · The Potential Supplier has demonstrated that they have the processes, ability, understanding, experience, skills, and resources required to provide the services.
 · The Potential Supplier demonstrates an adequate understanding of the National Cyber Security Centre guidance “10 Steps to Cyber Security” technical advice sheets with adequate evidence of their own assessment or thought process.
 · The Potential Supplier demonstrates an adequate understanding of what is required for robust cyber security management, with sufficient evidence to support the response.
 · The Potential Supplier has only correctly addressed at least 60% of the positive attributes.
 · The Potential Supplier demonstrates an adequate understanding of what is required for user education and awareness.
 · The Potential Supplier demonstrates an adequate methodology for assessing and managing most of the risk area.
 · Where the response indicates the need to implement required policies, processes and procedures to adhere to robust cyber security management, the response includes adequate actions and timeframes for such requirement and has demonstrated an adequate understanding of the associated risk of not having such policies, processes and procedures.</t>
  </si>
  <si>
    <t>Overall, the Potential Supplier’s response to the ITT Question is assessed as poor because one or more of the following applies:
 · The Potential Supplier has demonstrated limited processes, ability, understanding, experience, skills and resources required to provide the services.
 · The Potential Supplier has copied sections of the National Cyber Security Centre guidance “10 Steps to Cyber Security” technical advice sheets with minimal evidence of their own assessment or thought process.
 · The Potential Supplier demonstrates minimal understanding of what is required for robust cyber security management with limited evidence to support their response.
 · The Potential Supplier has only correctly addressed at least 40% of the positive attributes.
 · The Potential Supplier demonstrates minimal understanding of what is required for user education and awareness.
 · The Potential Supplier demonstrates limited methodology for assessing and managing most of the risk area.
 · Where the response indicates the need to implement required policies, processes and procedures to adhere to robust cyber security management, the response includes limited actions and timeframes for such requirement and has demonstrated minimal understanding of the associated risk of not having such policies, processes and procedures.</t>
  </si>
  <si>
    <t>Overall, the Potential Supplier’s response to the ITT Question is unacceptable because one or more of the following applies:
 · The response provides insufficient or no information to demonstrate that the Potential Supplier has the processes, ability, understanding, skills and resources required to provide the services.
 · The Potential Supplier has directly copied and pasted sections of the National Cyber Security Centre guidance “10 Steps to Cyber Security” technical advice sheets with little to no evidence of their own assessment or thought process.
 · The Potential Supplier demonstrates limited to no understanding of what is required for robust cyber security management with little or no evidence to support their response.
 · The Potential Supplier has only correctly addressed at least 20% of the positive attributes.
 · The Potential Supplier demonstrates limited to no understanding of what is required for user education and awareness.
 · The Potential Supplier demonstrates limited or no methodology for assessing and managing most of the risk area.
 · Where the response indicates the need to implement required policies, processes and procedures to adhere to robust cyber security management, the response does not include appropriate actions and timeframes for such requirement and has demonstrated limited to no understanding of the associated risk of not having such policies, processes and procedures.</t>
  </si>
  <si>
    <t>Security Incident Management</t>
  </si>
  <si>
    <t>Please describe your organisation’s security incident management policies and processes with reference to your capability to detect, manage and analyse security incidents for your proposed solution.</t>
  </si>
  <si>
    <t>The Potential Supplier's response must address the following points:
 Positive attributes:
 · Establishes an incident response capability;
 · Provides specialist training i.e. where necessary to ensure that the incident response team have the specialist knowledge and expertise required;
 · Defines the required roles and responsibilities of those who will handle ICT incidents;
 · Establishes a data recovery capability;
 · Tests the incident management plan;
 · Decides what information will be shared and with whom;
 · Collects and analyses post-incident evidence;
 · Conducts a lessons learnt review;
 · Educates users and maintains their awareness i.e. of their responsibilities in relation to reporting security weaknesses or incidents as soon as possible (without fear of recrimination);
 · Reports criminal incidents to relevant organisations e.g. law enforcement agencies;
 · Reference to the National Cyber Security Centre guidance;
 · Provides copies of certificates, e.g. ISO, PCI DSS (Payment Card Industry Data Security Standards), cyber essentials, clearly stating dates, names and reference numbers.</t>
  </si>
  <si>
    <t>Overall, the Potential Supplier‘s response to the ITT Question is assessed as outstanding because one or more of the following applies:
 · The Potential Supplier has demonstrated that they have outstanding processes, ability, understanding, experience, skills, and resources required to provide the services.
 · The Potential Supplier demonstrates an excellent understanding of the National Cyber Security Centre guidance “10 Steps to Cyber Security” technical advice sheets with good evidence of their own assessment or thought process.
 · The Potential Supplier demonstrates an excellent understanding of what is required for robust cyber security management with comprehensive evidence to support the response.
 · The Potential Supplier has correctly addressed at least 90% of the positive attributes.
 · The Potential Supplier demonstrates an excellent understanding of what is required for security incident management.
 · The Potential Supplier demonstrates an excellent methodology for assessing and managing most of the risk area.
 · Where the response indicates the need to implement required policies, processes and procedures to adhere to robust cyber security management, the response includes excellent actions and timeframes for such requirement and has demonstrated a comprehensive understanding of the associated risk of not having such policies, processes and procedures.</t>
  </si>
  <si>
    <t>Overall, the Potential Supplier’s response to the ITT Question is assessed as good because one or more of the following applies:
 · The Potential Supplier has demonstrated that they have good processes, ability, understanding, experience, skills, and resources required to provide the services.
 · The Potential Supplier demonstrates a good understanding of the National Cyber Security Centre guidance “10 Steps to Cyber Security” technical advice sheets with good evidence of their own assessment or thought process.
 · The Potential Supplier demonstrates good understanding of what is required for robust cyber security management with good evidence to support the response.
 · The Potential Supplier has correctly addressed at least 80% of the positive attributes.
 · The Potential Supplier demonstrates a good understanding of what is required for security incident management.
 · The Potential Supplier demonstrates a good methodology for assessing and managing most of the risk area.
 · Where the response indicates the need to implement required policies, processes and procedures to adhere to robust cyber security management, the response includes good actions and timeframes for such requirement and has demonstrated a good understanding of the associated risk of not having such policies, processes and procedures.</t>
  </si>
  <si>
    <t>Overall, the Potential Supplier’s response to the ITT Question is assessed to meet requirements because one or more of the following applies:
 · The Potential Supplier has demonstrated that they have the processes, ability, understanding, experience, skills, and resources required to provide the services.
 · The Potential Supplier demonstrates an adequate understanding of the National Cyber Security Centre guidance “10 Steps to Cyber Security” technical advice sheets with adequate evidence of their own assessment or thought process.
 · The Potential Supplier demonstrates an adequate understanding of what is required for robust cyber security management, with sufficient evidence to support the response.
 · The Potential Supplier has only correctly addressed at least 60% of the positive attributes.
 · The Potential Supplier demonstrates an adequate understanding of what is required for security incident management.
 · The Potential Supplier demonstrates an adequate methodology for assessing and managing most of the risk area.
 · Where the response indicates the need to implement required policies, processes and procedures to adhere to robust cyber security management, the response includes adequate actions and timeframes for such requirement and has demonstrated an adequate understanding of the associated risk of not having such policies, processes and procedures.</t>
  </si>
  <si>
    <t>Overall, the Potential Supplier’s response to the ITT Question is assessed as poor because one or more of the following applies:
 · The Potential Supplier has demonstrated limited processes, ability, understanding, experience, skills and resources required to provide the services.
 · The Potential Supplier has copied sections of the National Cyber Security Centre guidance “10 Steps to Cyber Security” technical advice sheets with minimal evidence of their own assessment or thought process.
 · The Potential Supplier demonstrates minimal understanding of what is required for robust cyber security management with limited evidence to support their response.
 · The Potential Supplier has only correctly addressed at least 40% of the positive attributes.
 · The Potential Supplier demonstrates minimal understanding of what is required for security incident management.
 · The Potential Supplier demonstrates limited methodology for assessing and managing most of the risk area.
 · Where the response indicates the need to implement required policies, processes and procedures to adhere to robust cyber security management, the response includes limited actions and timeframes for such requirement and has demonstrated minimal understanding of the associated risk of not having such policies, processes and procedures.</t>
  </si>
  <si>
    <t>Overall, the Potential Supplier’s response to the ITT Question is unacceptable because one or more of the following applies:
 · The response provides insufficient or no information to demonstrate that the Potential Supplier has the processes, ability, understanding, skills and resources required to provide the services.
 · The Potential Supplier has directly copied and pasted sections of the National Cyber Security Centre guidance “10 Steps to Cyber Security” technical advice sheets with little to no evidence of their own assessment or thought process.
 · The Potential Supplier demonstrates limited to no understanding of what is required for robust cyber security management with little or no evidence to support their response.
 · The Potential Supplier has only correctly addressed at least 20% of the positive attributes.
 · The Potential Supplier demonstrates limited to no understanding of what is required for security incident management.
 · The Potential Supplier demonstrates limited or no methodology for assessing and managing most of the risk area.
 · Where the response indicates the need to implement required policies, processes and procedures to adhere to robust cyber security management, the response does not include appropriate actions and timeframes for such requirement and has demonstrated limited to no understanding of the associated risk of not having such policies, processes and procedures.</t>
  </si>
  <si>
    <t>Malware Prevention</t>
  </si>
  <si>
    <t>Please describe your malware prevention policies and processes, and the technical controls you would implement as part of your proposed solution.</t>
  </si>
  <si>
    <t>The Potential Supplier's response must address the following points:
 Positive attributes:
 · Develops and implements malware prevention policies to stop cyber attacks;
 · Manages all data import and export;
 · Blacklists malicious or potentially malicious websites, blocking access to users;
 · Provides dedicated removable media scanning machines;
 · Establishes appropriate malware defences across the organisation;
 · Educates users and maintain their awareness;
 · Reference to the National Cyber Security Centre guidance;
 · Provides copies of certificates, e.g. ISO, PCI DSS (Payment Card Industry Data Security Standards), cyber essentials, clearly stating dates, names and reference numbers.</t>
  </si>
  <si>
    <t>Overall, the Potential Supplier‘s response to the ITT Question is assessed as outstanding because one or more of the following applies:
 · The Potential Supplier has demonstrated that they have outstanding processes, ability, understanding, experience, skills, and resources required to provide the services.
 · The Potential Supplier demonstrates an excellent understanding of the National Cyber Security Centre guidance “10 Steps to Cyber Security” technical advice sheets with excellent evidence of their own assessment or thought process.
 · The Potential Supplier demonstrates an excellent understanding of what is required for robust cyber security management with an excellent evidence to support the response.
 · The Potential Supplier has correctly addressed at least 90% of the positive attributes.
 · The Potential Supplier demonstrates an excellent understanding of what is required for malware prevention.
 · The Potential Supplier demonstrates an excellent methodology for assessing and managing most of the risk area.
 · Where the response indicates the need to implement required policies, processes and procedures to adhere to robust cyber security management, the response includes excellent actions and timeframes for such requirement and has demonstrated a comprehensive understanding of the associated risk of not having such policies, processes and procedures.</t>
  </si>
  <si>
    <t>Overall, the Potential Supplier’s response to the ITT Question is assessed as good because one or more of the following applies:
 · The Potential Supplier has demonstrated that they have good processes, ability, understanding, experience, skills, and resources required to provide the services.
 · The Potential Supplier demonstrates a good understanding of the National Cyber Security Centre guidance “10 Steps to Cyber Security” technical advice sheets with good evidence of their own assessment or thought process.
 · The Potential Supplier demonstrates a good understanding of what is required for robust cyber security management with good evidence to support the response.
 · The Potential Supplier has correctly addressed at least 80% of the positive attributes.
 · The Potential Supplier demonstrates a good understanding of what is required for malware prevention.
 · The Potential Supplier demonstrates a good methodology for assessing and managing most of the risk area.
 · Where the response indicates the need to implement required policies, processes and procedures to adhere to robust cyber security management, the response includes good actions and timeframes for such requirement and has demonstrated a good understanding of the associated risk of not having such policies, processes and procedures.</t>
  </si>
  <si>
    <t>Overall, the Potential Supplier’s response to the ITT Question is assessed to meet requirements because one or more of the following applies:
 · The Potential Supplier has demonstrated that they have the processes, ability, understanding, experience, skills, and resources required to provide the services.
 · The Potential Supplier demonstrates an adequate understanding of the National Cyber Security Centre guidance “10 Steps to Cyber Security” technical advice sheets with adequate evidence of their own assessment or thought process.
 · The Potential Supplier demonstrates an adequate understanding of what is required for robust cyber security management, with sufficient evidence to support the response.
 · The Potential Supplier has only correctly addressed at least 60% of the positive attributes.
 · The Potential Supplier demonstrates an adequate understanding of what is required for malware prevention.
 · The Potential Supplier demonstrates an adequate methodology for assessing and managing most of the risk area.
 · Where the response indicates the need to implement required policies, processes and procedures to adhere to robust cyber security management, the response includes adequate actions and timeframes for such requirement and has demonstrated an adequate understanding of the associated risk of not having such policies, processes and procedures.</t>
  </si>
  <si>
    <t>Overall, the Potential Supplier’s response to the ITT Question is assessed as poor because one or more of the following applies:
 · The Potential Supplier has demonstrated limited processes, ability, understanding, experience, skills and resources required to provide the services.
 · The Potential Supplier has copied sections of the National Cyber Security Centre guidance “10 Steps to Cyber Security” technical advice sheets with minimal evidence of their own assessment or thought process.
 · The Potential Supplier demonstrates minimal understanding of what is required for robust cyber security management with limited evidence to support their response.
 · The Potential Supplier has only correctly addressed at least 40% of the positive attributes.
 · The Potential Supplier demonstrates minimal understanding of what is required for malware prevention.
 · The Potential Supplier demonstrates limited methodology for assessing and managing most of the risk area.
 · Where the response indicates the need to implement required policies, processes and procedures to adhere to robust cyber security management, the response includes limited actions and timeframes for such requirement and has demonstrated minimal understanding of the associated risk of not having such policies, processes and procedures.</t>
  </si>
  <si>
    <t>Overall, the Potential Supplier’s response to the ITT Question is unacceptable because one or more of the following applies:
 · The response provides insufficient or no information to demonstrate that the Potential Supplier has the processes, ability, understanding, skills and resources required to provide the services.
 · The Potential Supplier has directly copied and pasted sections of the National Cyber Security Centre guidance “10 Steps to Cyber Security” technical advice sheets with little to no evidence of their own assessment or thought process.
 · The Potential Supplier demonstrates limited to no understanding of what is required for robust cyber security management with little or no evidence to support their response.
 · The Potential Supplier has only correctly addressed at least 20% of the positive attributes.
 · The Potential Supplier demonstrates limited or no methodology for assessing and managing most of the risk area.
 · Where the response indicates the need to implement required policies, processes and procedures to adhere to robust cyber security management, the response does not include appropriate actions and timeframes for such requirement and has demonstrated limited to no understanding of the associated risk of not having such policies, processes and procedures.</t>
  </si>
  <si>
    <t>Security Monitoring</t>
  </si>
  <si>
    <t>Please describe your security monitoring policies and processes, and the technical controls you would implement as part of your proposed solution.</t>
  </si>
  <si>
    <t>The Potential Supplier's response must address the following points:
 Positive attributes:
 · Establishes a monitoring strategy and supporting policies;
 · Monitors all systems;
 · Monitors network traffic;
 · Monitors user activity;
 · Tests compliance with policies and procedures to ensure monitoring processes are legally compliant and/or comply with regulatory constraints;
 · Fine-tunes monitoring systems;
 · Establishes a centralised collection and analysis capability;
 · Provides resilient and synchronised timing;
 · Trains the security personnel in how to monitor the systems;
 · Aligns security monitoring policies and practices with incident management policies and practices;
 · Conducts a lessons learnt reviews;
 · Reference to the National Cyber Security Centre guidance;
 · Provides copies of certificates, e.g. ISO, PCI DSS (Payment Card Industry Data Security Standards), cyber essentials, clearly stating dates, names and reference numbers.</t>
  </si>
  <si>
    <t>Overall, the Potential Supplier‘s response to the ITT Question is assessed as outstanding because one or more of the following applies:
 · The Potential Supplier has demonstrated that they have outstanding processes, ability, understanding, experience, skills, and resources required to provide the services.
 · The Potential Supplier demonstrates an excellent understanding of the National Cyber Security Centre guidance “10 Steps to Cyber Security” technical advice sheets with excellent evidence of their own assessment or thought process.
 · The Potential Supplier demonstrates an excellent understanding of what is required for robust cyber security management with an excellent evidence to support the response.
 · The Potential Supplier has correctly addressed at least 90% of the positive attributes.
 · The Potential Supplier demonstrates an excellent understanding of what is required for security monitoring.
 · The Potential Supplier demonstrates an excellent methodology for assessing and managing most of the risk area.
 · Where the response indicates the need to implement required policies, processes and procedures to adhere to robust cyber security management, the response includes excellent actions and timeframes for such requirement and has demonstrated a comprehensive understanding of the associated risk of not having such policies, processes and procedures.</t>
  </si>
  <si>
    <t>Overall, the Potential Supplier’s response to the ITT Question is assessed as good because one or more of the following applies:
 · The Potential Supplier has demonstrated that they have good processes, ability, understanding, experience, skills, and resources required to provide the services.
 · The Potential Supplier demonstrates a good understanding of the National Cyber Security Centre guidance “10 Steps to Cyber Security” technical advice sheets with good evidence of their own assessment or thought process.
 · The Potential Supplier demonstrates a good understanding of what is required for robust cyber security management with good evidence to support the response.
 · The Potential Supplier has correctly addressed at least 80% of the positive attributes.
 · The Potential Supplier demonstrates a good understanding of what is required for security monitoring.
 · The Potential Supplier demonstrates a good methodology for assessing and managing most of the risk area.
 · Where the response indicates the need to implement required policies, processes and procedures to adhere to robust cyber security management, the response includes good actions and timeframes for such requirement and has demonstrated a good understanding of the associated risk of not having such policies, processes and procedures.</t>
  </si>
  <si>
    <t>Overall, the Potential Supplier’s response to the ITT Question is assessed to meet requirements because one or more of the following applies:
 · The Potential Supplier has demonstrated that they have the processes, ability, understanding, experience, skills, and resources required to provide the services.
 · The Potential Supplier demonstrates an adequate understanding of the National Cyber Security Centre guidance “10 Steps to Cyber Security” technical advice sheets with adequate evidence of their own assessment or thought process.
 · The Potential Supplier demonstrates an adequate understanding of what is required for robust cyber security management, with adequate evidence to support the response.
 · The Potential Supplier has only correctly addressed at least 60% of the positive attributes.
 · The Potential Supplier demonstrates an adequate understanding of what is required for security monitoring.
 · The Potential Supplier demonstrates an adequate methodology for assessing and managing most of the risk area.
 · Where the response indicates the need to implement required policies, processes and procedures to adhere to robust cyber security management, the response includes adequate actions and timeframes for such requirement and has demonstrated an adequate understanding of the associated risk of not having such policies, processes and procedures.</t>
  </si>
  <si>
    <t>Overall, the Potential Supplier’s response to the ITT Question is assessed as poor because one or more of the following applies:
 · The Potential Supplier has demonstrated limited processes, ability, understanding, experience, skills and resources required to provide the services.
 · The Potential Supplier has copied sections of the National Cyber Security Centre guidance “10 Steps to Cyber Security” technical advice sheets with minimal evidence of their own assessment or thought process.
 · The Potential Supplier demonstrates minimal understanding of what is required for robust cyber security management with limited evidence to support their response.
 · The Potential Supplier has only correctly addressed at least 40% of the positive attributes.
 · The Potential Supplier demonstrates minimal understanding of what is required for security monitoring.
 · The Potential Supplier demonstrates limited methodology for assessing and managing most of the risk area.
 · Where the response indicates the need to implement required policies, processes and procedures to adhere to robust cyber security management, the response includes limited actions and timeframes for such requirement and has demonstrated minimal understanding of the associated risk of not having such policies, processes and procedures.</t>
  </si>
  <si>
    <t>Overall, the Potential Supplier’s response to the ITT Question is unacceptable because one or more of the following applies:
 · The response provides insufficient or no information to demonstrate that the Potential Supplier has the processes, ability, understanding, skills and resources required to provide the services.
 · The Potential Supplier has directly copied and pasted sections of the National Cyber Security Centre guidance “10 Steps to Cyber Security” technical advice sheets with little to no evidence of their own assessment or thought process.
 · The Potential Supplier demonstrates limited to no understanding of what is required for robust cyber security management with little or no evidence to support their response.
 · The Potential Supplier has only correctly addressed at least 20% of the positive attributes.
 · The Potential Supplier demonstrates limited to no understanding of what is required for security monitoring.
 · The Potential Supplier demonstrates limited or no methodology for assessing and managing most of the risk area.
 · Where the response indicates the need to implement required policies, processes and procedures to adhere to robust cyber security management, the response does not include appropriate actions and timeframes for such requirement and has demonstrated limited to no understanding of the associated risk of not having such policies, processes and procedures.</t>
  </si>
  <si>
    <t>Removable Media</t>
  </si>
  <si>
    <t>Please describe your removable media policies and processes, and the technical controls you will implement to manage the use of removable media within your organisation.</t>
  </si>
  <si>
    <t>The Potential Supplier's response must address the following points:
 Positive attributes:
 · Produces and evidences corporate policies, processes and solutions to control the use of removable media for the import and export of information;
 · Limits the use of removable media to only essential use (where no other option is available);
 · Scans all media for malware;
 · Formally issues media to users;
 · Audits media holdings regularly;
 · Encrypts the information held on the media;
 · Locks down access to media drives;
 · Monitors the use of removable media;
 · Actively manages the reuse and secure disposal of removable media;
 · Educates users on the use of removable media and maintain their awareness;
 · Reference to the National Cyber Security Centre guidance.</t>
  </si>
  <si>
    <t>Overall, the Potential Supplier‘s response to the ITT Question is assessed as outstanding because one or more of the following applies:
 · The Potential Supplier has demonstrated that they have outstanding processes, ability, understanding, experience, skills, and resources required to provide the services.
 · The Potential Supplier demonstrates an excellent understanding of the National Cyber Security Centre guidance “10 Steps to Cyber Security” technical advice sheets with excellent evidence of their own assessment or thought process.
 · The Potential Supplier demonstrates an excellent understanding of what is required for robust cyber security management with an excellent evidence to support the response.
 · The Potential Supplier has correctly addressed at least 90% of the positive attributes.
 · The Potential Supplier demonstrates an excellent understanding of what is required for securing removable media.
 · The Potential Supplier demonstrates an excellent methodology for assessing and managing most of the risk area.
 · Where the response indicates the need to implement required policies, processes and procedures to adhere to robust cyber security management, the response includes excellent actions and timeframes for such requirement and has demonstrated a comprehensive understanding of the associated risk of not having such policies, processes and procedures.</t>
  </si>
  <si>
    <t>Overall, the Potential Supplier’s response to the ITT Question is assessed as good because one or more of the following applies:
 · The Potential Supplier has demonstrated that they have good processes, ability, understanding, experience, skills, and resources required to provide the services.
 · The Potential Supplier demonstrates a good understanding of the National Cyber Security Centre guidance “10 Steps to Cyber Security” technical advice sheets with good evidence of their own assessment or thought process.
 · The Potential Supplier demonstrates a good understanding of what is required for robust cyber security management with good evidence to support the response.
 · The Potential Supplier has correctly addressed at least 80% of the positive attributes.
 · The Potential Supplier demonstrates a good understanding of what is required for securing removable media.
 · The Potential Supplier demonstrates a good methodology for assessing and managing most of the risk area.
 · Where the response indicates the need to implement required policies, processes and procedures to adhere to robust cyber security management, the response includes good actions and timeframes for such requirement and has demonstrated a good understanding of the associated risk of not having such policies, processes and procedures.</t>
  </si>
  <si>
    <t>Overall, the Potential Supplier’s response to the ITT Question is assessed to meet requirements because one or more of the following applies:
 · The Potential Supplier has demonstrated that they have the processes, ability, understanding, experience, skills, and resources required to provide the services.
 · The Potential Supplier demonstrates an adequate understanding of the National Cyber Security Centre guidance “10 Steps to Cyber Security” technical advice sheets with adequate evidence of their own assessment or thought process.
 · The Potential Supplier demonstrates an adequate understanding of what is required for robust cyber security management, with adequate evidence to support the response.
 · The Potential Supplier has only correctly addressed at least 60% of the positive attributes.
 · The Potential Supplier demonstrates an adequate understanding of what is required for securing removable media.
 · The Potential Supplier demonstrates an adequate methodology for assessing and managing most of the risk area.
 · Where the response indicates the need to implement required policies, processes and procedures to adhere to robust cyber security management, the response includes adequate actions and timeframes for such requirement and has demonstrated an adequate understanding of the associated risk of not having such policies, processes and procedures.</t>
  </si>
  <si>
    <t>Overall, the Potential Supplier’s response to the ITT Question is assessed as poor because one or more of the following applies:
 · The Potential Supplier has demonstrated limited processes, ability, understanding, experience, skills and resources required to provide the services.
 · The Potential Supplier has copied sections of the National Cyber Security Centre guidance “10 Steps to Cyber Security” technical advice sheets with minimal evidence of their own assessment or thought process.
 · The Potential Supplier demonstrates minimal understanding of what is required for robust cyber security management with limited evidence to support their response.
 · The Potential Supplier has only correctly addressed at least 40% of the positive attributes.
 · The Potential Supplier demonstrates minimal understanding of what is required for securing removable media.
 · The Potential Supplier demonstrates limited methodology for assessing and managing most of the risk area.
 · Where the response indicates the need to implement required policies, processes and procedures to adhere to robust cyber security management, the response includes limited actions and timeframes for such requirement and has demonstrated minimal understanding of the associated risk of not having such policies, processes and procedures.</t>
  </si>
  <si>
    <t>Overall, the Potential Supplier’s response to the ITT Question is unacceptable because one or more of the following applies:
 · The response provides insufficient or no information to demonstrate that the Potential Supplier has the processes, ability, understanding, skills and resources required to provide the services.
 · The Potential Supplier has directly copied and pasted sections of the National Cyber Security Centre guidance “10 Steps to Cyber Security” technical advice sheets with little to no evidence of their own assessment or thought process.
 · The Potential Supplier demonstrates limited to no understanding of what is required for robust cyber security management with little or no evidence to support their response.
 · The Potential Supplier has only correctly addressed at least 20% of the positive attributes.
 · The Potential Supplier demonstrates limited to no understanding of what is required for securing removable media.
 · The Potential Supplier demonstrates limited or no methodology for assessing and managing most of the risk area.
 · Where the response indicates the need to implement required policies, processes and procedures to adhere to robust cyber security management, the response does not include appropriate actions and timeframes for such requirement and has demonstrated limited to no understanding of the associated risk of not having such policies, processes and procedures.</t>
  </si>
  <si>
    <t>Home and Mobile Working</t>
  </si>
  <si>
    <t>Please describe your home and mobile working policies and processes, and the technical controls you implement to manage home and mobile working within your organisation.</t>
  </si>
  <si>
    <t>The Potential Supplier's response must address the following points:
 Positive attributes:
 · Assesses the risks and has created a mobile working security policy;
 · Educates users and maintains their awareness on these policies;
 · Applies the secure baseline build;
 · Protects data at rest when mobile working;
 · Protects data in transit when mobile working;
 · Incorporates home and mobile working in incident management;
 · Reference to the National Cyber Security Centre guidance.</t>
  </si>
  <si>
    <t>Overall, the Potential Supplier‘s response to the ITT Question is assessed as outstanding because one or more of the following applies:
 · The Potential Supplier has demonstrated that they have outstanding processes, ability, understanding, experience, skills, and resources required to provide the services.
 · The Potential Supplier demonstrates an excellent understanding of the National Cyber Security Centre guidance “10 Steps to Cyber Security” technical advice sheets with excellent evidence of their own assessment or thought process.
 · The Potential Supplier demonstrates an excellent understanding of what is required for robust cyber security management with an excellent evidence to support the response.
 · The Potential Supplier has correctly addressed at least 90% of the positive attributes.
 · The Potential Supplier demonstrates an excellent understanding of what is required for secure home and mobile working.
 · The Potential Supplier demonstrates an excellent methodology for assessing and managing most of the risk area.
 · Where the response indicates the need to implement required policies, processes and procedures to adhere to robust cyber security management, the response includes excellent actions and timeframes for such requirement and has demonstrated a comprehensive understanding of the associated risk of not having such policies, processes and procedures.</t>
  </si>
  <si>
    <t>Overall, the Potential Supplier’s response to the ITT Question is assessed as good because one or more of the following applies:
 · The Potential Supplier has demonstrated that they have good processes, ability, understanding, experience, skills, and resources required to provide the services.
 · The Potential Supplier demonstrates a good understanding of the National Cyber Security Centre guidance “10 Steps to Cyber Security” technical advice sheets with good evidence of their own assessment or thought process.
 · The Potential Supplier demonstrates a good understanding of what is required for robust cyber security management with good evidence to support the response.
 · The Potential Supplier has correctly addressed at least 80% of the positive attributes.
 · The Potential Supplier demonstrates a good understanding of what is required for secure home and mobile working.
 · The Potential Supplier demonstrates a good methodology for assessing and managing most of the risk area.
 · Where the response indicates the need to implement required policies, processes and procedures to adhere to robust cyber security management, the response includes good actions and timeframes for such requirement and has demonstrated a good understanding of the associated risk of not having such policies, processes and procedures.</t>
  </si>
  <si>
    <t>Overall, the Potential Supplier’s response to the ITT Question is assessed to meet requirements because one or more of the following applies:
 · The Potential Supplier has demonstrated that they have the processes, ability, understanding, experience, skills, and resources required to provide the services.
 · The Potential Supplier demonstrates an adequate understanding of the National Cyber Security Centre guidance “10 Steps to Cyber Security” technical advice sheets with adequate evidence of their own assessment or thought process.
 · The Potential Supplier demonstrates an adequate understanding of what is required for robust cyber security management, with adequate evidence to support the response.
 · The Potential Supplier has only correctly addressed at least 60% of the positive attributes.
 · The Potential Supplier demonstrates an adequate understanding of what is required for secure home and mobile working.
 · The Potential Supplier demonstrates an adequate methodology for assessing and managing most of the risk area.
 · Where the response indicates the need to implement required policies, processes and procedures to adhere to robust cyber security management, the response includes adequate actions and timeframes for such requirement and has demonstrated an adequate understanding of the associated risk of not having such policies, processes and procedures.</t>
  </si>
  <si>
    <t>Overall, the Potential Supplier’s response to the ITT Question is assessed as poor because one or more of the following applies:
 · The Potential Supplier has demonstrated limited processes, ability, understanding, experience, skills and resources required to provide the services.
 · The Potential Supplier has copied sections of the National Cyber Security Centre guidance “10 Steps to Cyber Security” technical advice sheets with minimal evidence of their own assessment or thought process.
 · The Potential Supplier demonstrates minimal understanding of what is required for robust cyber security management with limited evidence to support their response.
 · The Potential Supplier has only correctly addressed at least 40% of the positive attributes.
 · The Potential Supplier demonstrates minimal understanding of what is required for secure home and mobile working.
 · The Potential Supplier demonstrates limited methodology for assessing and managing most of the risk area.
 · Where the response indicates the need to implement required policies, processes and procedures to adhere to robust cyber security management, the response includes limited actions and timeframes for such requirement and has demonstrated minimal understanding of the associated risk of not having such policies, processes and procedures.</t>
  </si>
  <si>
    <t>Overall, the Potential Supplier’s response to the ITT Question is unacceptable because one or more of the following applies:
 · The response provides insufficient or no information to demonstrate that the Potential Supplier has the processes, ability, understanding, skills and resources required to provide the services.
 · The Potential Supplier has directly copied and pasted sections of the National Cyber Security Centre guidance “10 Steps to Cyber Security” technical advice sheets with little to no evidence of their own assessment or thought process.
 · The Potential Supplier demonstrates limited to no understanding of what is required for robust cyber security management with little or no evidence to support their response.
 · The Potential Supplier has only correctly addressed at least 20% of the positive attributes.
 · The Potential Supplier demonstrates limited to no understanding of what is required for secure home and mobile working.
 · The Potential Supplier demonstrates limited or no methodology for assessing and managing most of the risk area.
 · Where the response indicates the need to implement required policies, processes and procedures to adhere to robust cyber security management, the response does not include appropriate actions and timeframes for such requirement and has demonstrated limited to no understanding of the associated risk of not having such policies, processes and procedures.</t>
  </si>
  <si>
    <t>Cloud/Data Centre Service</t>
  </si>
  <si>
    <t>What cloud/data centre service will you be implementing for the proposed contract and who will provide it?</t>
  </si>
  <si>
    <t>The Potential Supplier's response must address the following points:
 · Details of the Potential Supplier’s proposed cloud/data centre service and provider to be used for this contract:
 o Name of the proposed provider;
 o Length of contract with cloud/data centre provider.</t>
  </si>
  <si>
    <t>FOR INFORMATION</t>
  </si>
  <si>
    <t>n/a</t>
  </si>
  <si>
    <t>Cloud/Data Centre Provider Service</t>
  </si>
  <si>
    <t>What service will you acquire from your proposed cloud/data centre service provider?</t>
  </si>
  <si>
    <t>The Potential Supplier's response must address the following points:
 · Details of the Potential Supplier’s service with the proposed cloud/data centre provider;
 · Details of whether a SaaS, IaaS or PaaS service will be used.</t>
  </si>
  <si>
    <t>Pass:
The response provided by the Potential Supplier addresses the question and point raised in the assessment guidance. The response provides confidence that the Potential Supplier will use an On-Prem or SaaS or Microsoft Azure or Amazon Web Services (AWS) solution.
Fail:
The response provided by the Potential Supplier does not provide details of the proposed solution. The Potential Supplier’s solution for the proposed contract uses other Cloud Service providers for IaaS or PaaS solutions.</t>
  </si>
  <si>
    <t>Pass / Fail</t>
  </si>
  <si>
    <t xml:space="preserve">Cloud/Data Centre Provider Audit </t>
  </si>
  <si>
    <t>How often do you audit your cloud/data centre provider? Who conducts such audits and what do audits cover?</t>
  </si>
  <si>
    <t>The Potential Supplier's response must address the following points:
 · Details on the frequency of audits on the proposed cloud provider, e.g. annually, six monthly;
 · Details of the organisation(s) appointed by the Potential Supplier to conduct audits, including the rationale for selecting such organisations;
 · Details of the Potential Supplier’s audit processes on the proposed cloud provider;
 · Details of how audit findings are reported.</t>
  </si>
  <si>
    <t>Overall, the Potential Supplier‘s response to the ITT Question is assessed as outstanding because one or more of the following applies:·
The Potential Supplier has demonstrated that they have outstanding processes, ability, understanding, experience, skills, and resources required  to provide the services;</t>
  </si>
  <si>
    <t>Overall, the Potential Supplier’s response to the ITT Question is assessed as good because one or more of the following applies:·
The Potential Supplier has demonstrated that they have good processes, ability, understanding, experience, skills, and resources required  to provide the services;</t>
  </si>
  <si>
    <t>Overall, the Potential Supplier’s response to the ITT Question is assessed to meet requirements because one or more of the following applies:·
The Potential Supplier has demonstrated that they have the processes, ability, understanding, experience, skills, and resources required  to provide the services;</t>
  </si>
  <si>
    <t>Overall, the Potential Supplier’s response to the ITT Question is assessed as poor because one or more of the following applies:·
The Potential Supplier has demonstrated limited processes, ability, understanding, experience, skills and resources required  to provide the services;</t>
  </si>
  <si>
    <t>Overall, the Potential Supplier’s response to the ITT Question is unacceptable because one or more of the following applies:·
The response provides insufficient or no information to demonstrate that the Potential Supplier has the processes, ability, understanding, skills and resources required  to provide the services;</t>
  </si>
  <si>
    <t>Data Centres</t>
  </si>
  <si>
    <t>Where are the data centres that you will be using for the purposes of the contract located?</t>
  </si>
  <si>
    <t>To achieve a ‘Pass’ score,  the Potential Supplier's response must address the following point:
 · Details of the Potential Supplier’s data centres for the contract including their location (which must be in the EEA)</t>
  </si>
  <si>
    <t>Pass:
The response provided by the Potential Supplier addresses the question and point raised in the assessment guidance. The response provides confidence that the Potential Supplier will use data centres located in the EEA for the proposed contract. The response aligns with TfL policies.
Fail:
The response provided by the Potential Supplier does not provide details of the proposed data centres being used for the contract and their locations. The Potential Supplier’s data centres for the proposed contract are located outside the EEA. The response does not align with TfL policies.</t>
  </si>
  <si>
    <t>Pen Test</t>
  </si>
  <si>
    <t>Please describe how you or a third party will conduct penetration ('pen') tests within your proposed cloud/data centre provider?</t>
  </si>
  <si>
    <t>The Potential Supplier's response must address the following points:
 · Details of who will conduct the pen tests;
 · How often the pen tests will be conducted on the proposed cloud service (Note: A CREST/TIGER approved provider must be been used);
 · As applicable, details of the following activities:
 o Cyber security factory acceptance testing;
 o Cyber security site acceptance testing;
 o Cyber security functional testing;
 o Penetration testing;
 o Vulnerability scanning and Code reviews;
 o Cyber security verification and validation activities.</t>
  </si>
  <si>
    <t>Overall, the Potential Supplier‘s response to the ITT Question is assessed as outstanding because one or more of the following applies:
 · The Potential Supplier has demonstrated that they have outstanding processes, ability, understanding, experience, skills, and resources required  to provide the services;
 · The response addresses the ITT Question and the points in the Assessment Guidance in excellent detail;
 · The response addresses all the activities listed in the Assessment Guidance.</t>
  </si>
  <si>
    <t>Overall, the Potential Supplier’s response to the ITT Question is assessed as good because one or more of the following applies:
 · The Potential Supplier has demonstrated that they have good processes, ability, understanding, experience, skills, and resources required  to provide the services;
 · The response addresses the ITT Question and the points in the Assessment Guidance in good detail;
 · The response addresses the following activities listed in the Assessment Guidance:
 o Cyber security functional testing;
 o Penetration testing;
 o Vulnerability scanning and Code reviews.</t>
  </si>
  <si>
    <t>Overall, the Potential Supplier’s response to the ITT Question is assessed to meet requirements because one or more of the following applies:
 · The Potential Supplier has demonstrated that they have the processes, ability, understanding, experience, skills, and resources required to provide the services;
 · The response addresses the ITT Question and the points in the Assessment Guidance in satisfactory detail.
 · The response addresses the following activity listed in the Assessment Guidance:
 o Penetration testing.</t>
  </si>
  <si>
    <t>Overall, the Potential Supplier’s response to the ITT Question is assessed as poor because one or more of the following applies:
 · The Potential Supplier has demonstrated limited processes, ability, understanding, experience, skills and resources required  to provide the services;
 · The response addresses the ITT Question and the points in the Assessment Guidance with little evidence to support the response.</t>
  </si>
  <si>
    <t>Overall, the Potential Supplier’s response to the ITT Question is unacceptable because one or more of the following applies:
 · The response provides insufficient or no information to demonstrate that the Potential Supplier has the processes, ability, understanding, skills and resources required  to provide the services;
 · No response is provided.</t>
  </si>
  <si>
    <t>Administrative Controls</t>
  </si>
  <si>
    <t>What administrative controls will you have over your proposed cloud/data centre services?</t>
  </si>
  <si>
    <t>The Potential Supplier's response must address the following points:
 · Details of the Potential Supplier’s administrative controls for the proposed cloud/data centre service, including:
 o Timeout systems;
 o Break glass protocol’ (i.e. processes implemented to provide a quick means for an individual to access privileged information);
 o Administrative control processes for new joiners and leavers.</t>
  </si>
  <si>
    <t>Sub-Contractor Access</t>
  </si>
  <si>
    <t>What access control management measures will you implement in respect of sub-contractors who will be accessing data in the cloud/data centre?</t>
  </si>
  <si>
    <t>The Potential Supplier's response must address the following points:
 · Details of the service the Potential Supplier’s sub-contractor will be providing;
 · Details of the Potential Supplier’s sub-contractor’s access to their proposed cloud/data centre and potential impacts to TfL data and systems for the proposed contract;
 · Details of what control measures the Potential Supplier will implement on their sub-contractors and them accessing TfL’s data; 
 · Details about whether the sub-contractors are part of the Potential Supplier’s proposed solution.</t>
  </si>
  <si>
    <t>Overall, the Potential Supplier‘s response to the ITT Question is assessed as outstanding because one or more of the following applies:
 · The Potential Supplier has demonstrated that they have outstanding processes, ability, understanding, experience, skills, and resources required  to provide the services;
 · The response addresses the ITT Question and the points in the Assessment Guidance in excellent detail.</t>
  </si>
  <si>
    <t>Overall, the Potential Supplier’s response to the ITT Question is assessed as good because one or more of the following applies:
 · The Potential Supplier has demonstrated that they have good processes, ability, understanding, experience, skills, and resources required  to provide the services;
 · The response addresses the ITT Question and the points in the Assessment Guidance in good detail.</t>
  </si>
  <si>
    <t>Overall, the Potential Supplier’s response to the ITT Question is assessed to meet requirements because one or more of the following applies:
 · The Potential Supplier has demonstrated that they have the processes, ability, understanding, experience, skills, and resources required to provide the services;
 · The response addresses the ITT Question and the points in the Assessment Guidance in satisfactory detail.</t>
  </si>
  <si>
    <t>Service Changes &amp; Compromised Data</t>
  </si>
  <si>
    <t>How will you inform TfL when there are changes in the proposed cloud/data centre service, and how will you let TfL know if its data is compromised?
 Please refer to the requirements for Information Security Management System within Cyber Security Management Schedule - Section 15</t>
  </si>
  <si>
    <t>The Potential Supplier's response must address the following points:
 · Provide details of the Potential Supplier’s change controls and processes in providing the service;
 · Details of how system changes are detected and dealt with; 
 · Details of the Potential Supplier’s communication and reporting procedures when system changes are detected.</t>
  </si>
  <si>
    <t>Encryption Level</t>
  </si>
  <si>
    <t>What encryption level will you use for the proposed solution:
 a) data in transit, and;
 b) data at rest?</t>
  </si>
  <si>
    <t>The Potential Supplier's response must address the following points:
 · Details of the Potential Supplier’s proposed encryption levels for data in transit and at rest;
 · Encryption levels that adhere to TfL’s Cyber Security policies.</t>
  </si>
  <si>
    <t>Pass:
The response provided by the Potential Supplier addresses the question and points raised in the assessment guidance. The response provides confidence that the Potential Supplier will use data security and encryption best practices for the proposed contract. The response aligns with TfL Cyber Security policies.
Fail:
The response provided by the Potential Supplier does not address the question and points raised in the assessment guidance. The response provides a little, or no confidence that the Potential Supplier will use data security and encryption best practices for the proposed contract. The response does not align with TfL Cyber Security policies.</t>
  </si>
  <si>
    <t>Password Controls</t>
  </si>
  <si>
    <t>Please provide details of your proposed password controls and any associated security measures for the proposed contract and TfL’s data.</t>
  </si>
  <si>
    <t>The Potential Supplier's response must address the following points:
 · Details of the Potential Supplier’s proposed password controls and the rationale for these controls, e.g. how often do passwords need to be changed, and how passwords are reset;
 · Details of any additional measures the Potential Supplier will implement to make access to its systems more secure;
 · Adherence to TfL’s Cyber Security policies.</t>
  </si>
  <si>
    <t>Overall, the Potential Supplier‘s response to the ITT Question is assessed as outstanding because one or more of the following applies:
 · The Potential Supplier has demonstrated that they have outstanding processes, ability, understanding, experience, skills, and resources required  to provide the services;
 · The response addresses the ITT Question and the points in the Assessment Guidance in excellent detail;
 · Proposed password controls require passwords to be at least thirteen (13) characters plus numbers and special characters;
 · Proposed use of Biometrics such as facial or fingerprint technology in respect of access control;
 · The frequency of the password reset must be proportional with the password complexity in accordance with TfL’s policies;
 · Password controls must meet requirements stated in TfL’s Cyber Security policies.</t>
  </si>
  <si>
    <t>Overall, the Potential Supplier’s response to the ITT Question is assessed as good because one or more of the following applies:
 · The Potential Supplier has demonstrated that they have good processes, ability, understanding, experience, skills, and resources required  to provide the services;
 · The response addresses the ITT Question and the points in the Assessment Guidance in good detail;
 · Proposed password controls require passwords to be at least thirteen (13) characters plus numbers;
 · The frequency of the password reset must be proportional with the password complexity;
 · Password controls must meet requirements stated in TfL’s Cyber Security policies.</t>
  </si>
  <si>
    <t>Overall, the Potential Supplier’s response to the ITT Question is assessed to meet requirements because one or more of the following applies:
 · The Potential Supplier has demonstrated that they have the processes, ability, understanding, experience, skills, and resources required to provide the services;
 · The response addresses the ITT Question and the points in the Assessment Guidance in satisfactory detail;
 · Proposed password controls require passwords to contain at least thirteen (13) characters;
 · Password controls must meet requirements stated in TfL’s Cyber Security policies.</t>
  </si>
  <si>
    <t>MFA (Multi Factor Authentication)</t>
  </si>
  <si>
    <t>For the proposed solution,  will you enable Multi Factor Authentication (MFA)?</t>
  </si>
  <si>
    <t>The Potential Supplier's response must address the following points:
 · Details of whether the Potential Supplier will enable MFA for the proposed contract, including:
 o If MFA will be required;
 o Where MFA will be enabled;
 o Who will use MFA;
 o The MFA change policy.</t>
  </si>
  <si>
    <t>Pass:
The response provided by the Potential Supplier addresses the question and points raised in the assessment guidance. The response provides confidence that the Potential Supplier will use MFA (Multi Factor Authentication) effectively for the proposed contract. The response aligns with TfL Cyber Security policies.
Fail:
The response provided by the Potential Supplier does not address the question and points raised in the assessment guidance. The response provides a little, or no confidence that the Potential Supplier will useMFA (Multi Factor Authentication) effectively for the proposed contract. The response does not align with TfL Cyber Security policies.</t>
  </si>
  <si>
    <t>CSIRT - Cyber Security ITT Scoring</t>
  </si>
  <si>
    <t>Name</t>
  </si>
  <si>
    <t>Score</t>
  </si>
  <si>
    <t>Passing Score</t>
  </si>
  <si>
    <t>Bidder 1</t>
  </si>
  <si>
    <t>Bidder 2</t>
  </si>
  <si>
    <t>Bidder 3</t>
  </si>
  <si>
    <t>Bidder 4</t>
  </si>
  <si>
    <t>Bidder 5</t>
  </si>
  <si>
    <t>Pass Score</t>
  </si>
  <si>
    <t>Bidder 1 - Evaluation</t>
  </si>
  <si>
    <t>Bidder 1 - Pass / Fail</t>
  </si>
  <si>
    <t>Bidder 1 - Weighted Score</t>
  </si>
  <si>
    <t>Bidder 2 - Evaluation</t>
  </si>
  <si>
    <t>Bidder 2 - Pass / Fail</t>
  </si>
  <si>
    <t>Bidder 2 - Weighted Score</t>
  </si>
  <si>
    <t>Bidder 3 - Evaluation</t>
  </si>
  <si>
    <t>Bidder 3 - Pass / Fail</t>
  </si>
  <si>
    <t>Bidder 3 - Weighted Score</t>
  </si>
  <si>
    <t>Bidder 4 - Evaluation</t>
  </si>
  <si>
    <t>Bidder 4 - Pass / Fail</t>
  </si>
  <si>
    <t>Bidder 4 - Weighted Score</t>
  </si>
  <si>
    <t>Bidder 5 - Evaluation</t>
  </si>
  <si>
    <t>Bidder 5 - Pass / Fail</t>
  </si>
  <si>
    <t>Bidder 5 - Weighted Score</t>
  </si>
  <si>
    <t>Info</t>
  </si>
  <si>
    <t>Pass</t>
  </si>
  <si>
    <t>Microsoft</t>
  </si>
  <si>
    <t>IBM</t>
  </si>
  <si>
    <t>Oracle</t>
  </si>
  <si>
    <t>SAP</t>
  </si>
  <si>
    <t>Dell</t>
  </si>
  <si>
    <t>2 - Meets Requirements</t>
  </si>
  <si>
    <t>4 - Outstanding</t>
  </si>
  <si>
    <t>1 - Poor</t>
  </si>
  <si>
    <t>3 - Good</t>
  </si>
  <si>
    <t>0 - Unacceptable</t>
  </si>
  <si>
    <t>Fail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</si>
</sst>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quot;£&quot;* #,##0.00_-;_-&quot;£&quot;* &quot;-&quot;??_-;_-@_-"/>
  </numFmts>
  <fonts count="18">
    <font>
      <sz val="11"/>
      <color theme="1"/>
      <name val="Calibri"/>
      <family val="2"/>
      <scheme val="minor"/>
    </font>
    <font>
      <sz val="12"/>
      <color theme="1"/>
      <name val="Arial"/>
      <family val="2"/>
    </font>
    <font>
      <sz val="11"/>
      <color theme="1"/>
      <name val="Arial"/>
      <family val="2"/>
    </font>
    <font>
      <b/>
      <sz val="16"/>
      <color theme="1"/>
      <name val="Arial"/>
      <family val="2"/>
    </font>
    <font>
      <sz val="11"/>
      <color theme="0"/>
      <name val="Arial"/>
      <family val="2"/>
    </font>
    <font>
      <sz val="12"/>
      <color indexed="8"/>
      <name val="Arial"/>
      <family val="2"/>
    </font>
    <font>
      <u/>
      <sz val="12"/>
      <color theme="10"/>
      <name val="Arial"/>
      <family val="2"/>
    </font>
    <font>
      <u/>
      <sz val="10"/>
      <color indexed="12"/>
      <name val="Arial"/>
      <family val="2"/>
    </font>
    <font>
      <sz val="14"/>
      <color theme="1"/>
      <name val="Arial"/>
      <family val="2"/>
    </font>
    <font>
      <u/>
      <sz val="11"/>
      <color theme="1"/>
      <name val="Arial"/>
      <family val="2"/>
    </font>
    <font>
      <b/>
      <u/>
      <sz val="11"/>
      <color theme="1"/>
      <name val="Arial"/>
      <family val="2"/>
    </font>
    <font>
      <sz val="11"/>
      <color theme="1"/>
      <name val="Calibri"/>
      <family val="2"/>
      <scheme val="minor"/>
    </font>
    <font>
      <b/>
      <u/>
      <sz val="11"/>
      <color indexed="8"/>
      <name val="Calibri"/>
      <family val="2"/>
    </font>
    <font>
      <b/>
      <u/>
      <sz val="11"/>
      <color theme="1"/>
      <name val="Calibri"/>
      <family val="2"/>
      <scheme val="minor"/>
    </font>
    <font>
      <sz val="11"/>
      <color indexed="8"/>
      <name val="Calibri"/>
      <family val="2"/>
    </font>
    <font>
      <b/>
      <sz val="11"/>
      <color theme="1"/>
      <name val="Calibri"/>
      <family val="2"/>
      <scheme val="minor"/>
    </font>
    <font>
      <sz val="12"/>
      <color theme="1"/>
      <name val="Calibri"/>
      <family val="2"/>
      <scheme val="minor"/>
    </font>
    <font>
      <sz val="14"/>
      <color rgb="FFFF0000"/>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3" tint="0.79998168889431442"/>
        <bgColor indexed="64"/>
      </patternFill>
    </fill>
    <fill>
      <patternFill patternType="solid">
        <fgColor theme="3" tint="0.59999389629810485"/>
        <bgColor indexed="64"/>
      </patternFill>
    </fill>
  </fills>
  <borders count="28">
    <border>
      <left/>
      <right/>
      <top/>
      <bottom/>
      <diagonal/>
    </border>
    <border>
      <left style="thin">
        <color auto="1"/>
      </left>
      <right style="thin">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
      <left style="thick">
        <color auto="1"/>
      </left>
      <right/>
      <top style="thin">
        <color auto="1"/>
      </top>
      <bottom style="thick">
        <color auto="1"/>
      </bottom>
      <diagonal/>
    </border>
    <border>
      <left/>
      <right/>
      <top style="thin">
        <color auto="1"/>
      </top>
      <bottom style="thick">
        <color auto="1"/>
      </bottom>
      <diagonal/>
    </border>
    <border>
      <left/>
      <right style="thick">
        <color auto="1"/>
      </right>
      <top style="thin">
        <color auto="1"/>
      </top>
      <bottom style="thick">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164" fontId="5" fillId="0" borderId="0" applyFont="0" applyFill="0" applyBorder="0" applyAlignment="0" applyProtection="0"/>
    <xf numFmtId="0" fontId="6"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9" fontId="11" fillId="0" borderId="0" applyFont="0" applyFill="0" applyBorder="0" applyAlignment="0" applyProtection="0"/>
  </cellStyleXfs>
  <cellXfs count="72">
    <xf numFmtId="0" fontId="0" fillId="0" borderId="0" xfId="0"/>
    <xf numFmtId="0" fontId="2" fillId="0" borderId="0" xfId="0" applyFont="1" applyAlignment="1">
      <alignment horizontal="center" vertical="center"/>
    </xf>
    <xf numFmtId="0" fontId="0" fillId="0" borderId="0" xfId="0" applyAlignment="1">
      <alignment horizontal="center"/>
    </xf>
    <xf numFmtId="0" fontId="4" fillId="2" borderId="1" xfId="0" applyFont="1" applyFill="1" applyBorder="1" applyAlignment="1">
      <alignment horizontal="center" vertical="center" wrapText="1"/>
    </xf>
    <xf numFmtId="0" fontId="2" fillId="0" borderId="0" xfId="0" applyFont="1" applyAlignment="1">
      <alignment horizontal="left" vertical="center"/>
    </xf>
    <xf numFmtId="0" fontId="3" fillId="0" borderId="0" xfId="0" applyFont="1" applyAlignment="1">
      <alignment horizontal="center" vertical="center"/>
    </xf>
    <xf numFmtId="0" fontId="0" fillId="0" borderId="3" xfId="0"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0" fillId="0" borderId="3" xfId="0" applyBorder="1" applyAlignment="1">
      <alignment horizontal="center" vertical="center" wrapText="1"/>
    </xf>
    <xf numFmtId="10" fontId="0" fillId="0" borderId="0" xfId="0" applyNumberFormat="1" applyAlignment="1">
      <alignment horizontal="center"/>
    </xf>
    <xf numFmtId="0" fontId="0" fillId="0" borderId="0" xfId="0" applyAlignment="1">
      <alignment horizontal="center" vertical="center"/>
    </xf>
    <xf numFmtId="0" fontId="13" fillId="0" borderId="3" xfId="0" applyFont="1" applyBorder="1" applyAlignment="1">
      <alignment horizontal="center" vertical="center"/>
    </xf>
    <xf numFmtId="0" fontId="14" fillId="0" borderId="3" xfId="0" applyFont="1" applyBorder="1" applyAlignment="1">
      <alignment horizontal="center" vertical="center" wrapText="1"/>
    </xf>
    <xf numFmtId="0" fontId="4" fillId="2" borderId="3" xfId="0" applyFont="1" applyFill="1" applyBorder="1" applyAlignment="1">
      <alignment horizontal="center" vertical="center" wrapText="1"/>
    </xf>
    <xf numFmtId="9" fontId="4" fillId="2" borderId="3" xfId="0" applyNumberFormat="1" applyFont="1" applyFill="1" applyBorder="1" applyAlignment="1">
      <alignment horizontal="center" vertical="center" wrapText="1"/>
    </xf>
    <xf numFmtId="0" fontId="0" fillId="0" borderId="3" xfId="0" applyBorder="1" applyAlignment="1">
      <alignment horizontal="center" vertical="top"/>
    </xf>
    <xf numFmtId="10" fontId="0" fillId="0" borderId="3" xfId="7" applyNumberFormat="1" applyFont="1" applyBorder="1" applyAlignment="1">
      <alignment horizontal="center" vertical="center"/>
    </xf>
    <xf numFmtId="2" fontId="0" fillId="0" borderId="17" xfId="0" applyNumberFormat="1" applyBorder="1" applyAlignment="1">
      <alignment horizontal="center"/>
    </xf>
    <xf numFmtId="2" fontId="0" fillId="0" borderId="19" xfId="0" applyNumberFormat="1" applyBorder="1" applyAlignment="1">
      <alignment horizontal="center"/>
    </xf>
    <xf numFmtId="0" fontId="0" fillId="0" borderId="14" xfId="0" applyBorder="1"/>
    <xf numFmtId="0" fontId="15" fillId="0" borderId="14" xfId="0" applyFont="1" applyBorder="1" applyAlignment="1">
      <alignment horizontal="center" vertical="top" wrapText="1"/>
    </xf>
    <xf numFmtId="0" fontId="15" fillId="0" borderId="15" xfId="0" applyFont="1" applyBorder="1" applyAlignment="1">
      <alignment horizontal="center" vertical="top" wrapText="1"/>
    </xf>
    <xf numFmtId="0" fontId="15" fillId="0" borderId="19" xfId="0" applyFont="1" applyBorder="1" applyAlignment="1">
      <alignment horizontal="center" vertical="top" wrapText="1"/>
    </xf>
    <xf numFmtId="0" fontId="0" fillId="0" borderId="16" xfId="0" applyBorder="1" applyAlignment="1">
      <alignment horizontal="center"/>
    </xf>
    <xf numFmtId="0" fontId="0" fillId="0" borderId="18" xfId="0" applyBorder="1" applyAlignment="1">
      <alignment horizontal="center"/>
    </xf>
    <xf numFmtId="0" fontId="0" fillId="0" borderId="20" xfId="0" applyBorder="1"/>
    <xf numFmtId="10" fontId="0" fillId="0" borderId="20" xfId="0" applyNumberFormat="1" applyBorder="1" applyAlignment="1">
      <alignment horizontal="center"/>
    </xf>
    <xf numFmtId="0" fontId="15" fillId="0" borderId="14" xfId="0" applyFont="1" applyBorder="1" applyAlignment="1">
      <alignment horizontal="center" vertical="top"/>
    </xf>
    <xf numFmtId="0" fontId="15" fillId="0" borderId="15" xfId="0" applyFont="1" applyBorder="1" applyAlignment="1">
      <alignment horizontal="center" vertical="top"/>
    </xf>
    <xf numFmtId="0" fontId="0" fillId="0" borderId="27" xfId="0" applyBorder="1" applyAlignment="1">
      <alignment horizontal="center"/>
    </xf>
    <xf numFmtId="0" fontId="0" fillId="0" borderId="17" xfId="0" applyBorder="1" applyAlignment="1">
      <alignment horizontal="center"/>
    </xf>
    <xf numFmtId="0" fontId="0" fillId="0" borderId="21" xfId="0" applyBorder="1" applyAlignment="1">
      <alignment horizontal="center"/>
    </xf>
    <xf numFmtId="0" fontId="15" fillId="0" borderId="27" xfId="0" applyFont="1" applyBorder="1" applyAlignment="1">
      <alignment horizontal="center"/>
    </xf>
    <xf numFmtId="0" fontId="0" fillId="0" borderId="23" xfId="0" applyBorder="1"/>
    <xf numFmtId="0" fontId="0" fillId="0" borderId="24" xfId="0" applyBorder="1"/>
    <xf numFmtId="0" fontId="0" fillId="0" borderId="25" xfId="0" applyBorder="1"/>
    <xf numFmtId="0" fontId="15" fillId="0" borderId="23" xfId="0" applyFont="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16" fillId="0" borderId="0" xfId="0" applyFont="1"/>
    <xf numFmtId="0" fontId="0" fillId="3" borderId="23" xfId="0" applyFill="1" applyBorder="1" applyProtection="1">
      <protection locked="0"/>
    </xf>
    <xf numFmtId="0" fontId="0" fillId="3" borderId="24" xfId="0" applyFill="1" applyBorder="1" applyProtection="1">
      <protection locked="0"/>
    </xf>
    <xf numFmtId="0" fontId="0" fillId="3" borderId="25" xfId="0" applyFill="1" applyBorder="1" applyProtection="1">
      <protection locked="0"/>
    </xf>
    <xf numFmtId="0" fontId="0" fillId="3" borderId="23" xfId="0" applyFill="1" applyBorder="1" applyAlignment="1" applyProtection="1">
      <alignment horizontal="center"/>
      <protection locked="0"/>
    </xf>
    <xf numFmtId="0" fontId="0" fillId="3" borderId="24" xfId="0" applyFill="1" applyBorder="1" applyAlignment="1" applyProtection="1">
      <alignment horizontal="center"/>
      <protection locked="0"/>
    </xf>
    <xf numFmtId="0" fontId="0" fillId="3" borderId="25" xfId="0" applyFill="1" applyBorder="1" applyAlignment="1" applyProtection="1">
      <alignment horizontal="center"/>
      <protection locked="0"/>
    </xf>
    <xf numFmtId="0" fontId="0" fillId="4" borderId="26" xfId="0" applyFill="1" applyBorder="1" applyAlignment="1" applyProtection="1">
      <alignment horizontal="center" vertical="center"/>
      <protection locked="0"/>
    </xf>
    <xf numFmtId="0" fontId="0" fillId="4" borderId="16" xfId="0" applyFill="1" applyBorder="1" applyAlignment="1" applyProtection="1">
      <alignment horizontal="center" vertical="center"/>
      <protection locked="0"/>
    </xf>
    <xf numFmtId="0" fontId="15" fillId="0" borderId="26" xfId="0" applyFont="1" applyBorder="1" applyAlignment="1">
      <alignment horizontal="center" vertical="top" wrapText="1"/>
    </xf>
    <xf numFmtId="0" fontId="0" fillId="4" borderId="18" xfId="0" applyFill="1" applyBorder="1" applyAlignment="1" applyProtection="1">
      <alignment horizontal="center" vertical="center"/>
      <protection locked="0"/>
    </xf>
    <xf numFmtId="0" fontId="0" fillId="0" borderId="14" xfId="0" applyBorder="1" applyAlignment="1">
      <alignment horizontal="center"/>
    </xf>
    <xf numFmtId="0" fontId="3" fillId="0" borderId="0" xfId="0" applyFont="1" applyAlignment="1">
      <alignment horizontal="center" vertical="center"/>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8" fillId="0" borderId="22" xfId="0" applyFont="1" applyBorder="1" applyAlignment="1">
      <alignment horizontal="left" vertical="center" wrapText="1"/>
    </xf>
    <xf numFmtId="0" fontId="8" fillId="0" borderId="0" xfId="0" applyFont="1" applyAlignment="1">
      <alignment horizontal="left" vertical="center" wrapText="1"/>
    </xf>
    <xf numFmtId="0" fontId="4" fillId="2" borderId="22" xfId="0" applyFont="1" applyFill="1" applyBorder="1" applyAlignment="1">
      <alignment horizontal="center" vertical="center" wrapText="1"/>
    </xf>
    <xf numFmtId="0" fontId="4" fillId="2" borderId="0" xfId="0" applyFont="1" applyFill="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9" xfId="0" applyFont="1" applyBorder="1" applyAlignment="1">
      <alignment horizontal="center" vertical="center" wrapText="1"/>
    </xf>
  </cellXfs>
  <cellStyles count="8">
    <cellStyle name="Currency 2" xfId="1" xr:uid="{00000000-0005-0000-0000-000000000000}"/>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 4" xfId="6" xr:uid="{00000000-0005-0000-0000-000006000000}"/>
    <cellStyle name="Per cent" xfId="7" builtinId="5"/>
  </cellStyles>
  <dxfs count="54">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b/>
        <i val="0"/>
      </font>
      <border>
        <left style="thin">
          <color rgb="FF9C0006"/>
        </left>
        <right style="thin">
          <color rgb="FF9C0006"/>
        </right>
        <top style="thin">
          <color rgb="FF9C0006"/>
        </top>
        <bottom style="thin">
          <color rgb="FF9C0006"/>
        </bottom>
      </border>
    </dxf>
    <dxf>
      <font>
        <color rgb="FF006100"/>
      </font>
      <fill>
        <patternFill>
          <bgColor rgb="FFC6EFCE"/>
        </patternFill>
      </fill>
    </dxf>
    <dxf>
      <font>
        <color theme="1"/>
      </font>
      <fill>
        <patternFill>
          <fgColor rgb="FFFF3300"/>
          <bgColor rgb="FFFF0000"/>
        </patternFill>
      </fill>
    </dxf>
    <dxf>
      <font>
        <color rgb="FF006100"/>
      </font>
      <fill>
        <patternFill>
          <bgColor rgb="FFC6EFCE"/>
        </patternFill>
      </fill>
    </dxf>
    <dxf>
      <font>
        <color theme="1"/>
      </font>
      <fill>
        <patternFill>
          <fgColor rgb="FFFF3300"/>
          <bgColor rgb="FFFF0000"/>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color rgb="FF006100"/>
      </font>
      <fill>
        <patternFill>
          <bgColor rgb="FFC6EFCE"/>
        </patternFill>
      </fill>
    </dxf>
    <dxf>
      <font>
        <color theme="1"/>
      </font>
      <fill>
        <patternFill>
          <fgColor rgb="FFFFA48F"/>
          <bgColor rgb="FFFF9797"/>
        </patternFill>
      </fill>
    </dxf>
    <dxf>
      <font>
        <b/>
        <i val="0"/>
      </font>
      <border>
        <left style="thin">
          <color rgb="FF9C0006"/>
        </left>
        <right style="thin">
          <color rgb="FF9C0006"/>
        </right>
        <top style="thin">
          <color rgb="FF9C0006"/>
        </top>
        <bottom style="thin">
          <color rgb="FF9C0006"/>
        </bottom>
      </border>
    </dxf>
    <dxf>
      <font>
        <color rgb="FF006100"/>
      </font>
      <fill>
        <patternFill>
          <bgColor rgb="FFC6EFCE"/>
        </patternFill>
      </fill>
    </dxf>
    <dxf>
      <font>
        <color theme="1"/>
      </font>
      <fill>
        <patternFill>
          <fgColor rgb="FFFF3300"/>
          <bgColor rgb="FFFF0000"/>
        </patternFill>
      </fill>
    </dxf>
    <dxf>
      <font>
        <color rgb="FF006100"/>
      </font>
      <fill>
        <patternFill>
          <bgColor rgb="FFC6EFCE"/>
        </patternFill>
      </fill>
    </dxf>
    <dxf>
      <font>
        <color theme="1"/>
      </font>
      <fill>
        <patternFill>
          <fgColor rgb="FFFF3300"/>
          <bgColor rgb="FFFF0000"/>
        </patternFill>
      </fill>
    </dxf>
    <dxf>
      <font>
        <color rgb="FF006100"/>
      </font>
      <fill>
        <patternFill>
          <bgColor rgb="FFC6EFCE"/>
        </patternFill>
      </fill>
    </dxf>
    <dxf>
      <font>
        <color theme="1"/>
      </font>
      <fill>
        <patternFill>
          <fgColor rgb="FFFFA48F"/>
          <bgColor rgb="FFFF9797"/>
        </patternFill>
      </fill>
    </dxf>
  </dxfs>
  <tableStyles count="0" defaultTableStyle="TableStyleMedium2" defaultPivotStyle="PivotStyleMedium9"/>
  <colors>
    <mruColors>
      <color rgb="FFFF9797"/>
      <color rgb="FFFFA48F"/>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Cyber</a:t>
            </a:r>
            <a:r>
              <a:rPr lang="en-GB" baseline="0"/>
              <a:t> Security </a:t>
            </a:r>
            <a:r>
              <a:rPr lang="en-GB"/>
              <a:t>ITT Evaluation Results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'ITT Scoring'!$E$3</c:f>
              <c:strCache>
                <c:ptCount val="1"/>
                <c:pt idx="0">
                  <c:v>Passing Score</c:v>
                </c:pt>
              </c:strCache>
            </c:strRef>
          </c:tx>
          <c:spPr>
            <a:solidFill>
              <a:schemeClr val="accent3"/>
            </a:solidFill>
            <a:ln>
              <a:noFill/>
            </a:ln>
            <a:effectLst/>
          </c:spPr>
          <c:invertIfNegative val="0"/>
          <c:cat>
            <c:multiLvlStrRef>
              <c:f>'ITT Scoring'!$B$4:$C$8</c:f>
              <c:multiLvlStrCache>
                <c:ptCount val="5"/>
                <c:lvl>
                  <c:pt idx="0">
                    <c:v>Pass</c:v>
                  </c:pt>
                  <c:pt idx="1">
                    <c:v>Pass</c:v>
                  </c:pt>
                  <c:pt idx="2">
                    <c:v>Pass</c:v>
                  </c:pt>
                  <c:pt idx="3">
                    <c:v>Pass</c:v>
                  </c:pt>
                  <c:pt idx="4">
                    <c:v>Pass</c:v>
                  </c:pt>
                </c:lvl>
                <c:lvl/>
              </c:multiLvlStrCache>
            </c:multiLvlStrRef>
          </c:cat>
          <c:val>
            <c:numRef>
              <c:f>'ITT Scoring'!$E$4:$E$8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1-A3C9-4320-879C-5AB2B17555CF}"/>
            </c:ext>
          </c:extLst>
        </c:ser>
        <c:dLbls>
          <c:showLegendKey val="0"/>
          <c:showVal val="0"/>
          <c:showCatName val="0"/>
          <c:showSerName val="0"/>
          <c:showPercent val="0"/>
          <c:showBubbleSize val="0"/>
        </c:dLbls>
        <c:gapWidth val="122"/>
        <c:overlap val="-36"/>
        <c:axId val="440741920"/>
        <c:axId val="440743232"/>
      </c:barChart>
      <c:catAx>
        <c:axId val="440741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0743232"/>
        <c:crosses val="autoZero"/>
        <c:auto val="1"/>
        <c:lblAlgn val="ctr"/>
        <c:lblOffset val="100"/>
        <c:noMultiLvlLbl val="0"/>
      </c:catAx>
      <c:valAx>
        <c:axId val="4407432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07419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Cyber</a:t>
            </a:r>
            <a:r>
              <a:rPr lang="en-GB" baseline="0"/>
              <a:t> Security </a:t>
            </a:r>
            <a:r>
              <a:rPr lang="en-GB"/>
              <a:t>ITT Evaluation Results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'ITT Scoring - Example'!$E$3</c:f>
              <c:strCache>
                <c:ptCount val="1"/>
                <c:pt idx="0">
                  <c:v>Passing Score</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'ITT Scoring - Example'!$B$4:$C$8</c:f>
              <c:multiLvlStrCache>
                <c:ptCount val="5"/>
                <c:lvl>
                  <c:pt idx="0">
                    <c:v>Fail</c:v>
                  </c:pt>
                  <c:pt idx="1">
                    <c:v>Pass</c:v>
                  </c:pt>
                  <c:pt idx="2">
                    <c:v>Pass</c:v>
                  </c:pt>
                  <c:pt idx="3">
                    <c:v>Pass</c:v>
                  </c:pt>
                  <c:pt idx="4">
                    <c:v>Fail</c:v>
                  </c:pt>
                </c:lvl>
                <c:lvl>
                  <c:pt idx="0">
                    <c:v>Microsoft</c:v>
                  </c:pt>
                  <c:pt idx="1">
                    <c:v>IBM</c:v>
                  </c:pt>
                  <c:pt idx="2">
                    <c:v>Oracle</c:v>
                  </c:pt>
                  <c:pt idx="3">
                    <c:v>SAP</c:v>
                  </c:pt>
                  <c:pt idx="4">
                    <c:v>Dell</c:v>
                  </c:pt>
                </c:lvl>
              </c:multiLvlStrCache>
            </c:multiLvlStrRef>
          </c:cat>
          <c:val>
            <c:numRef>
              <c:f>'ITT Scoring - Example'!$E$4:$E$8</c:f>
              <c:numCache>
                <c:formatCode>General</c:formatCode>
                <c:ptCount val="5"/>
                <c:pt idx="0">
                  <c:v>0</c:v>
                </c:pt>
                <c:pt idx="1">
                  <c:v>20</c:v>
                </c:pt>
                <c:pt idx="2">
                  <c:v>27</c:v>
                </c:pt>
                <c:pt idx="3">
                  <c:v>29</c:v>
                </c:pt>
                <c:pt idx="4">
                  <c:v>0</c:v>
                </c:pt>
              </c:numCache>
            </c:numRef>
          </c:val>
          <c:extLst>
            <c:ext xmlns:c16="http://schemas.microsoft.com/office/drawing/2014/chart" uri="{C3380CC4-5D6E-409C-BE32-E72D297353CC}">
              <c16:uniqueId val="{00000000-A11E-43BC-9E90-81FB324F58C0}"/>
            </c:ext>
          </c:extLst>
        </c:ser>
        <c:dLbls>
          <c:showLegendKey val="0"/>
          <c:showVal val="0"/>
          <c:showCatName val="0"/>
          <c:showSerName val="0"/>
          <c:showPercent val="0"/>
          <c:showBubbleSize val="0"/>
        </c:dLbls>
        <c:gapWidth val="122"/>
        <c:overlap val="-36"/>
        <c:axId val="440741920"/>
        <c:axId val="440743232"/>
      </c:barChart>
      <c:catAx>
        <c:axId val="440741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0743232"/>
        <c:crosses val="autoZero"/>
        <c:auto val="1"/>
        <c:lblAlgn val="ctr"/>
        <c:lblOffset val="100"/>
        <c:noMultiLvlLbl val="0"/>
      </c:catAx>
      <c:valAx>
        <c:axId val="4407432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07419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6</xdr:col>
      <xdr:colOff>5603</xdr:colOff>
      <xdr:row>1</xdr:row>
      <xdr:rowOff>154</xdr:rowOff>
    </xdr:from>
    <xdr:to>
      <xdr:col>10</xdr:col>
      <xdr:colOff>22412</xdr:colOff>
      <xdr:row>13</xdr:row>
      <xdr:rowOff>0</xdr:rowOff>
    </xdr:to>
    <xdr:graphicFrame macro="">
      <xdr:nvGraphicFramePr>
        <xdr:cNvPr id="4" name="Chart 3">
          <a:extLst>
            <a:ext uri="{FF2B5EF4-FFF2-40B4-BE49-F238E27FC236}">
              <a16:creationId xmlns:a16="http://schemas.microsoft.com/office/drawing/2014/main" id="{BFF0A3E2-03C0-4A98-9E4F-617E6058C6C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980516</xdr:colOff>
      <xdr:row>1</xdr:row>
      <xdr:rowOff>154</xdr:rowOff>
    </xdr:from>
    <xdr:to>
      <xdr:col>10</xdr:col>
      <xdr:colOff>11207</xdr:colOff>
      <xdr:row>13</xdr:row>
      <xdr:rowOff>0</xdr:rowOff>
    </xdr:to>
    <xdr:graphicFrame macro="">
      <xdr:nvGraphicFramePr>
        <xdr:cNvPr id="2" name="Chart 1">
          <a:extLst>
            <a:ext uri="{FF2B5EF4-FFF2-40B4-BE49-F238E27FC236}">
              <a16:creationId xmlns:a16="http://schemas.microsoft.com/office/drawing/2014/main" id="{D3D6D618-78A5-4B43-A60D-43B91B265B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live\Documents\Clive\PROJECT%20MANAGEMENT\LU\RD-109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Information"/>
      <sheetName val="Product Matrix"/>
      <sheetName val="Withdrawn Products"/>
      <sheetName val="Full RACI"/>
      <sheetName val="Presentation Filters"/>
      <sheetName val="FilterData"/>
    </sheetNames>
    <sheetDataSet>
      <sheetData sheetId="0" refreshError="1"/>
      <sheetData sheetId="1" refreshError="1"/>
      <sheetData sheetId="2" refreshError="1"/>
      <sheetData sheetId="3" refreshError="1"/>
      <sheetData sheetId="4"/>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9AED2-5EBC-45E8-94EC-41D61126725C}">
  <sheetPr codeName="Sheet1">
    <tabColor theme="3" tint="0.39997558519241921"/>
  </sheetPr>
  <dimension ref="A1:G10"/>
  <sheetViews>
    <sheetView zoomScale="70" zoomScaleNormal="70" workbookViewId="0"/>
  </sheetViews>
  <sheetFormatPr defaultRowHeight="14.45"/>
  <cols>
    <col min="1" max="1" width="9.140625" style="1"/>
    <col min="2" max="2" width="77.85546875" style="4" customWidth="1"/>
    <col min="3" max="7" width="60.7109375" style="4" customWidth="1"/>
  </cols>
  <sheetData>
    <row r="1" spans="1:7" s="2" customFormat="1" ht="20.100000000000001">
      <c r="A1" s="1"/>
      <c r="B1" s="58" t="s">
        <v>0</v>
      </c>
      <c r="C1" s="58"/>
      <c r="D1" s="58"/>
      <c r="E1" s="58"/>
      <c r="F1" s="58"/>
      <c r="G1" s="58"/>
    </row>
    <row r="2" spans="1:7" s="2" customFormat="1" ht="16.899999999999999" customHeight="1" thickBot="1">
      <c r="A2" s="1"/>
      <c r="B2" s="1"/>
      <c r="C2" s="1"/>
      <c r="D2" s="1"/>
      <c r="E2" s="1"/>
      <c r="F2" s="1"/>
      <c r="G2" s="1"/>
    </row>
    <row r="3" spans="1:7" s="2" customFormat="1" ht="16.899999999999999" customHeight="1" thickTop="1">
      <c r="A3" s="59" t="s">
        <v>1</v>
      </c>
      <c r="B3" s="60"/>
      <c r="C3" s="60"/>
      <c r="D3" s="60"/>
      <c r="E3" s="60"/>
      <c r="F3" s="60"/>
      <c r="G3" s="61"/>
    </row>
    <row r="4" spans="1:7" s="2" customFormat="1" ht="230.45" customHeight="1" thickBot="1">
      <c r="A4" s="62" t="s">
        <v>2</v>
      </c>
      <c r="B4" s="63"/>
      <c r="C4" s="63"/>
      <c r="D4" s="63"/>
      <c r="E4" s="63"/>
      <c r="F4" s="63"/>
      <c r="G4" s="64"/>
    </row>
    <row r="5" spans="1:7" s="2" customFormat="1" ht="16.899999999999999" customHeight="1" thickTop="1" thickBot="1">
      <c r="A5" s="1"/>
      <c r="B5" s="1"/>
      <c r="C5" s="1"/>
      <c r="D5" s="1"/>
      <c r="E5" s="1"/>
      <c r="F5" s="1"/>
      <c r="G5" s="1"/>
    </row>
    <row r="6" spans="1:7" s="2" customFormat="1" ht="15" thickTop="1">
      <c r="A6" s="3" t="s">
        <v>3</v>
      </c>
      <c r="B6" s="3" t="s">
        <v>4</v>
      </c>
      <c r="C6" s="3" t="s">
        <v>5</v>
      </c>
      <c r="D6" s="3" t="s">
        <v>6</v>
      </c>
      <c r="E6" s="3" t="s">
        <v>7</v>
      </c>
      <c r="F6" s="3" t="s">
        <v>8</v>
      </c>
      <c r="G6" s="3" t="s">
        <v>9</v>
      </c>
    </row>
    <row r="7" spans="1:7" ht="351" customHeight="1">
      <c r="A7" s="8">
        <v>1</v>
      </c>
      <c r="B7" s="9" t="s">
        <v>10</v>
      </c>
      <c r="C7" s="9" t="s">
        <v>11</v>
      </c>
      <c r="D7" s="9" t="s">
        <v>12</v>
      </c>
      <c r="E7" s="9" t="s">
        <v>13</v>
      </c>
      <c r="F7" s="9" t="s">
        <v>14</v>
      </c>
      <c r="G7" s="10" t="s">
        <v>15</v>
      </c>
    </row>
    <row r="8" spans="1:7" ht="369" customHeight="1">
      <c r="A8" s="8">
        <v>2</v>
      </c>
      <c r="B8" s="9" t="s">
        <v>16</v>
      </c>
      <c r="C8" s="9" t="s">
        <v>17</v>
      </c>
      <c r="D8" s="9" t="s">
        <v>18</v>
      </c>
      <c r="E8" s="9" t="s">
        <v>19</v>
      </c>
      <c r="F8" s="9" t="s">
        <v>20</v>
      </c>
      <c r="G8" s="10" t="s">
        <v>21</v>
      </c>
    </row>
    <row r="9" spans="1:7" ht="390.6" customHeight="1" thickBot="1">
      <c r="A9" s="11">
        <v>3</v>
      </c>
      <c r="B9" s="12" t="s">
        <v>22</v>
      </c>
      <c r="C9" s="12" t="s">
        <v>23</v>
      </c>
      <c r="D9" s="12" t="s">
        <v>24</v>
      </c>
      <c r="E9" s="12" t="s">
        <v>25</v>
      </c>
      <c r="F9" s="12" t="s">
        <v>26</v>
      </c>
      <c r="G9" s="13" t="s">
        <v>27</v>
      </c>
    </row>
    <row r="10" spans="1:7" ht="15" thickTop="1"/>
  </sheetData>
  <mergeCells count="3">
    <mergeCell ref="B1:G1"/>
    <mergeCell ref="A3:G3"/>
    <mergeCell ref="A4:G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AAEBE-6640-40AB-985E-B4C2AE1FDDC7}">
  <sheetPr codeName="Sheet2">
    <tabColor theme="3" tint="0.39997558519241921"/>
  </sheetPr>
  <dimension ref="A1:S27"/>
  <sheetViews>
    <sheetView tabSelected="1" zoomScale="60" zoomScaleNormal="60" workbookViewId="0">
      <pane ySplit="6" topLeftCell="A7" activePane="bottomLeft" state="frozen"/>
      <selection pane="bottomLeft" activeCell="A4" sqref="A4:K4"/>
    </sheetView>
  </sheetViews>
  <sheetFormatPr defaultRowHeight="14.45"/>
  <cols>
    <col min="2" max="2" width="31.140625" style="1" customWidth="1"/>
    <col min="3" max="3" width="77.7109375" style="4" customWidth="1"/>
    <col min="4" max="4" width="70.7109375" style="4" customWidth="1"/>
    <col min="5" max="13" width="80.7109375" style="4" customWidth="1"/>
    <col min="14" max="14" width="31.42578125" customWidth="1"/>
    <col min="15" max="15" width="20.140625" customWidth="1"/>
  </cols>
  <sheetData>
    <row r="1" spans="1:19" ht="20.100000000000001">
      <c r="A1" s="58" t="s">
        <v>28</v>
      </c>
      <c r="B1" s="58"/>
      <c r="C1" s="58"/>
      <c r="D1" s="58"/>
      <c r="E1" s="58"/>
      <c r="F1" s="58"/>
      <c r="G1" s="58"/>
      <c r="H1" s="58"/>
      <c r="I1" s="58"/>
      <c r="J1" s="58"/>
      <c r="K1" s="58"/>
      <c r="L1"/>
      <c r="M1"/>
    </row>
    <row r="2" spans="1:19" ht="20.100000000000001">
      <c r="C2" s="5"/>
      <c r="D2" s="5"/>
      <c r="E2" s="5"/>
      <c r="F2" s="5"/>
      <c r="G2" s="5"/>
      <c r="H2" s="5"/>
      <c r="I2" s="5"/>
      <c r="J2"/>
      <c r="K2"/>
      <c r="L2"/>
      <c r="M2"/>
    </row>
    <row r="3" spans="1:19" s="2" customFormat="1" ht="16.899999999999999" customHeight="1">
      <c r="A3" s="67"/>
      <c r="B3" s="68"/>
      <c r="C3" s="68"/>
      <c r="D3" s="68"/>
      <c r="E3" s="68"/>
      <c r="F3" s="68"/>
      <c r="G3" s="68"/>
      <c r="H3" s="68"/>
      <c r="I3" s="68"/>
      <c r="J3" s="68"/>
      <c r="K3" s="68"/>
      <c r="M3"/>
      <c r="N3"/>
      <c r="O3"/>
      <c r="P3"/>
      <c r="Q3"/>
      <c r="R3"/>
      <c r="S3"/>
    </row>
    <row r="4" spans="1:19" s="2" customFormat="1" ht="242.25" customHeight="1">
      <c r="A4" s="65" t="s">
        <v>29</v>
      </c>
      <c r="B4" s="66"/>
      <c r="C4" s="66"/>
      <c r="D4" s="66"/>
      <c r="E4" s="66"/>
      <c r="F4" s="66"/>
      <c r="G4" s="66"/>
      <c r="H4" s="66"/>
      <c r="I4" s="66"/>
      <c r="J4" s="66"/>
      <c r="K4" s="66"/>
      <c r="M4"/>
      <c r="N4"/>
      <c r="O4"/>
      <c r="P4"/>
      <c r="Q4"/>
      <c r="R4"/>
      <c r="S4"/>
    </row>
    <row r="5" spans="1:19">
      <c r="C5" s="1"/>
      <c r="D5" s="1"/>
      <c r="E5" s="1"/>
      <c r="F5" s="1"/>
      <c r="G5" s="1"/>
      <c r="H5" s="1"/>
      <c r="I5" s="1"/>
      <c r="J5"/>
      <c r="K5" s="15">
        <f>SUM(K7:K27)</f>
        <v>1.0000000000000002</v>
      </c>
      <c r="L5"/>
      <c r="M5"/>
    </row>
    <row r="6" spans="1:19">
      <c r="A6" s="19" t="s">
        <v>30</v>
      </c>
      <c r="B6" s="19" t="s">
        <v>3</v>
      </c>
      <c r="C6" s="19" t="s">
        <v>4</v>
      </c>
      <c r="D6" s="19" t="s">
        <v>5</v>
      </c>
      <c r="E6" s="19" t="s">
        <v>31</v>
      </c>
      <c r="F6" s="20" t="s">
        <v>32</v>
      </c>
      <c r="G6" s="19" t="s">
        <v>33</v>
      </c>
      <c r="H6" s="19" t="s">
        <v>34</v>
      </c>
      <c r="I6" s="19" t="s">
        <v>35</v>
      </c>
      <c r="J6" s="19" t="s">
        <v>36</v>
      </c>
      <c r="K6" s="19" t="s">
        <v>37</v>
      </c>
      <c r="L6"/>
      <c r="M6"/>
    </row>
    <row r="7" spans="1:19" ht="378">
      <c r="A7" s="21">
        <v>1</v>
      </c>
      <c r="B7" s="7" t="s">
        <v>38</v>
      </c>
      <c r="C7" s="7" t="s">
        <v>39</v>
      </c>
      <c r="D7" s="7" t="s">
        <v>40</v>
      </c>
      <c r="E7" s="7" t="s">
        <v>41</v>
      </c>
      <c r="F7" s="7" t="s">
        <v>42</v>
      </c>
      <c r="G7" s="7" t="s">
        <v>43</v>
      </c>
      <c r="H7" s="7" t="s">
        <v>44</v>
      </c>
      <c r="I7" s="7" t="s">
        <v>45</v>
      </c>
      <c r="J7" s="14" t="s">
        <v>46</v>
      </c>
      <c r="K7" s="22">
        <v>0.1</v>
      </c>
      <c r="L7"/>
      <c r="M7"/>
    </row>
    <row r="8" spans="1:19" ht="405.95">
      <c r="A8" s="21">
        <v>2</v>
      </c>
      <c r="B8" s="7" t="s">
        <v>47</v>
      </c>
      <c r="C8" s="7" t="s">
        <v>48</v>
      </c>
      <c r="D8" s="7" t="s">
        <v>49</v>
      </c>
      <c r="E8" s="7" t="s">
        <v>50</v>
      </c>
      <c r="F8" s="7" t="s">
        <v>51</v>
      </c>
      <c r="G8" s="7" t="s">
        <v>52</v>
      </c>
      <c r="H8" s="7" t="s">
        <v>53</v>
      </c>
      <c r="I8" s="7" t="s">
        <v>54</v>
      </c>
      <c r="J8" s="14" t="s">
        <v>46</v>
      </c>
      <c r="K8" s="22">
        <v>0.1</v>
      </c>
      <c r="L8"/>
      <c r="M8"/>
    </row>
    <row r="9" spans="1:19" ht="409.5">
      <c r="A9" s="21">
        <v>3</v>
      </c>
      <c r="B9" s="7" t="s">
        <v>55</v>
      </c>
      <c r="C9" s="7" t="s">
        <v>56</v>
      </c>
      <c r="D9" s="7" t="s">
        <v>57</v>
      </c>
      <c r="E9" s="7" t="s">
        <v>58</v>
      </c>
      <c r="F9" s="7" t="s">
        <v>59</v>
      </c>
      <c r="G9" s="7" t="s">
        <v>60</v>
      </c>
      <c r="H9" s="7" t="s">
        <v>61</v>
      </c>
      <c r="I9" s="7" t="s">
        <v>62</v>
      </c>
      <c r="J9" s="14" t="s">
        <v>46</v>
      </c>
      <c r="K9" s="22">
        <v>0.1</v>
      </c>
      <c r="L9"/>
      <c r="M9"/>
    </row>
    <row r="10" spans="1:19" ht="392.1">
      <c r="A10" s="21">
        <v>4</v>
      </c>
      <c r="B10" s="7" t="s">
        <v>63</v>
      </c>
      <c r="C10" s="7" t="s">
        <v>64</v>
      </c>
      <c r="D10" s="7" t="s">
        <v>65</v>
      </c>
      <c r="E10" s="7" t="s">
        <v>66</v>
      </c>
      <c r="F10" s="7" t="s">
        <v>67</v>
      </c>
      <c r="G10" s="7" t="s">
        <v>68</v>
      </c>
      <c r="H10" s="7" t="s">
        <v>69</v>
      </c>
      <c r="I10" s="7" t="s">
        <v>70</v>
      </c>
      <c r="J10" s="14" t="s">
        <v>46</v>
      </c>
      <c r="K10" s="22">
        <v>0.05</v>
      </c>
      <c r="L10"/>
      <c r="M10"/>
    </row>
    <row r="11" spans="1:19" ht="392.1">
      <c r="A11" s="21">
        <v>5</v>
      </c>
      <c r="B11" s="7" t="s">
        <v>71</v>
      </c>
      <c r="C11" s="7" t="s">
        <v>72</v>
      </c>
      <c r="D11" s="7" t="s">
        <v>73</v>
      </c>
      <c r="E11" s="7" t="s">
        <v>74</v>
      </c>
      <c r="F11" s="7" t="s">
        <v>75</v>
      </c>
      <c r="G11" s="7" t="s">
        <v>76</v>
      </c>
      <c r="H11" s="7" t="s">
        <v>77</v>
      </c>
      <c r="I11" s="7" t="s">
        <v>78</v>
      </c>
      <c r="J11" s="14" t="s">
        <v>46</v>
      </c>
      <c r="K11" s="22">
        <v>0.05</v>
      </c>
      <c r="L11"/>
      <c r="M11"/>
    </row>
    <row r="12" spans="1:19" ht="409.5">
      <c r="A12" s="21">
        <v>6</v>
      </c>
      <c r="B12" s="7" t="s">
        <v>79</v>
      </c>
      <c r="C12" s="7" t="s">
        <v>80</v>
      </c>
      <c r="D12" s="7" t="s">
        <v>81</v>
      </c>
      <c r="E12" s="7" t="s">
        <v>82</v>
      </c>
      <c r="F12" s="7" t="s">
        <v>83</v>
      </c>
      <c r="G12" s="7" t="s">
        <v>84</v>
      </c>
      <c r="H12" s="7" t="s">
        <v>85</v>
      </c>
      <c r="I12" s="7" t="s">
        <v>86</v>
      </c>
      <c r="J12" s="14" t="s">
        <v>46</v>
      </c>
      <c r="K12" s="22">
        <v>0.1</v>
      </c>
      <c r="L12"/>
      <c r="M12"/>
    </row>
    <row r="13" spans="1:19" ht="378">
      <c r="A13" s="21">
        <v>7</v>
      </c>
      <c r="B13" s="7" t="s">
        <v>87</v>
      </c>
      <c r="C13" s="7" t="s">
        <v>88</v>
      </c>
      <c r="D13" s="7" t="s">
        <v>89</v>
      </c>
      <c r="E13" s="7" t="s">
        <v>90</v>
      </c>
      <c r="F13" s="7" t="s">
        <v>91</v>
      </c>
      <c r="G13" s="7" t="s">
        <v>92</v>
      </c>
      <c r="H13" s="7" t="s">
        <v>93</v>
      </c>
      <c r="I13" s="7" t="s">
        <v>94</v>
      </c>
      <c r="J13" s="14" t="s">
        <v>46</v>
      </c>
      <c r="K13" s="22">
        <v>0.05</v>
      </c>
      <c r="L13"/>
      <c r="M13"/>
    </row>
    <row r="14" spans="1:19" ht="409.5">
      <c r="A14" s="21">
        <v>8</v>
      </c>
      <c r="B14" s="7" t="s">
        <v>95</v>
      </c>
      <c r="C14" s="7" t="s">
        <v>96</v>
      </c>
      <c r="D14" s="7" t="s">
        <v>97</v>
      </c>
      <c r="E14" s="7" t="s">
        <v>98</v>
      </c>
      <c r="F14" s="7" t="s">
        <v>99</v>
      </c>
      <c r="G14" s="7" t="s">
        <v>100</v>
      </c>
      <c r="H14" s="7" t="s">
        <v>101</v>
      </c>
      <c r="I14" s="7" t="s">
        <v>102</v>
      </c>
      <c r="J14" s="14" t="s">
        <v>46</v>
      </c>
      <c r="K14" s="22">
        <v>0.1</v>
      </c>
      <c r="L14"/>
      <c r="M14"/>
    </row>
    <row r="15" spans="1:19" ht="392.1">
      <c r="A15" s="21">
        <v>9</v>
      </c>
      <c r="B15" s="7" t="s">
        <v>103</v>
      </c>
      <c r="C15" s="7" t="s">
        <v>104</v>
      </c>
      <c r="D15" s="7" t="s">
        <v>105</v>
      </c>
      <c r="E15" s="7" t="s">
        <v>106</v>
      </c>
      <c r="F15" s="7" t="s">
        <v>107</v>
      </c>
      <c r="G15" s="7" t="s">
        <v>108</v>
      </c>
      <c r="H15" s="7" t="s">
        <v>109</v>
      </c>
      <c r="I15" s="7" t="s">
        <v>110</v>
      </c>
      <c r="J15" s="14" t="s">
        <v>46</v>
      </c>
      <c r="K15" s="22">
        <v>0.05</v>
      </c>
      <c r="L15"/>
      <c r="M15"/>
    </row>
    <row r="16" spans="1:19" ht="392.1">
      <c r="A16" s="21">
        <v>10</v>
      </c>
      <c r="B16" s="7" t="s">
        <v>111</v>
      </c>
      <c r="C16" s="7" t="s">
        <v>112</v>
      </c>
      <c r="D16" s="7" t="s">
        <v>113</v>
      </c>
      <c r="E16" s="7" t="s">
        <v>114</v>
      </c>
      <c r="F16" s="7" t="s">
        <v>115</v>
      </c>
      <c r="G16" s="7" t="s">
        <v>116</v>
      </c>
      <c r="H16" s="7" t="s">
        <v>117</v>
      </c>
      <c r="I16" s="7" t="s">
        <v>118</v>
      </c>
      <c r="J16" s="14" t="s">
        <v>46</v>
      </c>
      <c r="K16" s="22">
        <v>0.05</v>
      </c>
      <c r="L16"/>
      <c r="M16"/>
    </row>
    <row r="17" spans="1:13" ht="111.95">
      <c r="A17" s="21">
        <v>11</v>
      </c>
      <c r="B17" s="7" t="s">
        <v>119</v>
      </c>
      <c r="C17" s="6" t="s">
        <v>120</v>
      </c>
      <c r="D17" s="7" t="s">
        <v>121</v>
      </c>
      <c r="E17" s="69" t="s">
        <v>122</v>
      </c>
      <c r="F17" s="70"/>
      <c r="G17" s="70"/>
      <c r="H17" s="70"/>
      <c r="I17" s="71"/>
      <c r="J17" s="14" t="s">
        <v>123</v>
      </c>
      <c r="K17" s="22">
        <v>0</v>
      </c>
      <c r="L17"/>
      <c r="M17"/>
    </row>
    <row r="18" spans="1:13" ht="142.5" customHeight="1">
      <c r="A18" s="21">
        <v>12</v>
      </c>
      <c r="B18" s="7" t="s">
        <v>124</v>
      </c>
      <c r="C18" s="7" t="s">
        <v>125</v>
      </c>
      <c r="D18" s="7" t="s">
        <v>126</v>
      </c>
      <c r="E18" s="69" t="s">
        <v>127</v>
      </c>
      <c r="F18" s="70"/>
      <c r="G18" s="70"/>
      <c r="H18" s="70"/>
      <c r="I18" s="71"/>
      <c r="J18" s="17" t="s">
        <v>128</v>
      </c>
      <c r="K18" s="22">
        <v>0</v>
      </c>
      <c r="L18"/>
      <c r="M18"/>
    </row>
    <row r="19" spans="1:13" ht="168">
      <c r="A19" s="21">
        <v>13</v>
      </c>
      <c r="B19" s="7" t="s">
        <v>129</v>
      </c>
      <c r="C19" s="7" t="s">
        <v>130</v>
      </c>
      <c r="D19" s="7" t="s">
        <v>131</v>
      </c>
      <c r="E19" s="7" t="s">
        <v>132</v>
      </c>
      <c r="F19" s="7" t="s">
        <v>133</v>
      </c>
      <c r="G19" s="7" t="s">
        <v>134</v>
      </c>
      <c r="H19" s="7" t="s">
        <v>135</v>
      </c>
      <c r="I19" s="7" t="s">
        <v>136</v>
      </c>
      <c r="J19" s="14" t="s">
        <v>46</v>
      </c>
      <c r="K19" s="22">
        <v>0.05</v>
      </c>
      <c r="L19"/>
      <c r="M19"/>
    </row>
    <row r="20" spans="1:13" ht="156.75" customHeight="1">
      <c r="A20" s="21">
        <v>14</v>
      </c>
      <c r="B20" s="7" t="s">
        <v>137</v>
      </c>
      <c r="C20" s="7" t="s">
        <v>138</v>
      </c>
      <c r="D20" s="7" t="s">
        <v>139</v>
      </c>
      <c r="E20" s="69" t="s">
        <v>140</v>
      </c>
      <c r="F20" s="70"/>
      <c r="G20" s="70"/>
      <c r="H20" s="70"/>
      <c r="I20" s="71"/>
      <c r="J20" s="17" t="s">
        <v>128</v>
      </c>
      <c r="K20" s="22">
        <v>0</v>
      </c>
      <c r="L20"/>
      <c r="M20"/>
    </row>
    <row r="21" spans="1:13" ht="279.95">
      <c r="A21" s="21">
        <v>15</v>
      </c>
      <c r="B21" s="7" t="s">
        <v>141</v>
      </c>
      <c r="C21" s="7" t="s">
        <v>142</v>
      </c>
      <c r="D21" s="7" t="s">
        <v>143</v>
      </c>
      <c r="E21" s="7" t="s">
        <v>144</v>
      </c>
      <c r="F21" s="7" t="s">
        <v>145</v>
      </c>
      <c r="G21" s="7" t="s">
        <v>146</v>
      </c>
      <c r="H21" s="7" t="s">
        <v>147</v>
      </c>
      <c r="I21" s="7" t="s">
        <v>148</v>
      </c>
      <c r="J21" s="14" t="s">
        <v>46</v>
      </c>
      <c r="K21" s="22">
        <v>0.1</v>
      </c>
      <c r="L21"/>
      <c r="M21"/>
    </row>
    <row r="22" spans="1:13" ht="153.94999999999999">
      <c r="A22" s="21">
        <v>16</v>
      </c>
      <c r="B22" s="7" t="s">
        <v>149</v>
      </c>
      <c r="C22" s="7" t="s">
        <v>150</v>
      </c>
      <c r="D22" s="7" t="s">
        <v>151</v>
      </c>
      <c r="E22" s="69" t="s">
        <v>122</v>
      </c>
      <c r="F22" s="70"/>
      <c r="G22" s="70"/>
      <c r="H22" s="70"/>
      <c r="I22" s="71"/>
      <c r="J22" s="18" t="s">
        <v>123</v>
      </c>
      <c r="K22" s="22">
        <v>0</v>
      </c>
      <c r="L22"/>
      <c r="M22"/>
    </row>
    <row r="23" spans="1:13" ht="182.1">
      <c r="A23" s="21">
        <v>17</v>
      </c>
      <c r="B23" s="7" t="s">
        <v>152</v>
      </c>
      <c r="C23" s="7" t="s">
        <v>153</v>
      </c>
      <c r="D23" s="7" t="s">
        <v>154</v>
      </c>
      <c r="E23" s="7" t="s">
        <v>155</v>
      </c>
      <c r="F23" s="7" t="s">
        <v>156</v>
      </c>
      <c r="G23" s="7" t="s">
        <v>157</v>
      </c>
      <c r="H23" s="7" t="s">
        <v>147</v>
      </c>
      <c r="I23" s="7" t="s">
        <v>148</v>
      </c>
      <c r="J23" s="14" t="s">
        <v>46</v>
      </c>
      <c r="K23" s="22">
        <v>0.05</v>
      </c>
      <c r="L23"/>
      <c r="M23"/>
    </row>
    <row r="24" spans="1:13" ht="126">
      <c r="A24" s="21">
        <v>18</v>
      </c>
      <c r="B24" s="7" t="s">
        <v>158</v>
      </c>
      <c r="C24" s="7" t="s">
        <v>159</v>
      </c>
      <c r="D24" s="7" t="s">
        <v>160</v>
      </c>
      <c r="E24" s="69" t="s">
        <v>122</v>
      </c>
      <c r="F24" s="70"/>
      <c r="G24" s="70"/>
      <c r="H24" s="70"/>
      <c r="I24" s="71"/>
      <c r="J24" s="18" t="s">
        <v>123</v>
      </c>
      <c r="K24" s="22">
        <v>0</v>
      </c>
      <c r="L24"/>
      <c r="M24"/>
    </row>
    <row r="25" spans="1:13" ht="171" customHeight="1">
      <c r="A25" s="21">
        <v>19</v>
      </c>
      <c r="B25" s="7" t="s">
        <v>161</v>
      </c>
      <c r="C25" s="7" t="s">
        <v>162</v>
      </c>
      <c r="D25" s="7" t="s">
        <v>163</v>
      </c>
      <c r="E25" s="69" t="s">
        <v>164</v>
      </c>
      <c r="F25" s="70"/>
      <c r="G25" s="70"/>
      <c r="H25" s="70"/>
      <c r="I25" s="71"/>
      <c r="J25" s="17" t="s">
        <v>128</v>
      </c>
      <c r="K25" s="22">
        <v>0</v>
      </c>
      <c r="L25"/>
      <c r="M25"/>
    </row>
    <row r="26" spans="1:13" ht="266.10000000000002">
      <c r="A26" s="21">
        <v>20</v>
      </c>
      <c r="B26" s="7" t="s">
        <v>165</v>
      </c>
      <c r="C26" s="7" t="s">
        <v>166</v>
      </c>
      <c r="D26" s="7" t="s">
        <v>167</v>
      </c>
      <c r="E26" s="7" t="s">
        <v>168</v>
      </c>
      <c r="F26" s="7" t="s">
        <v>169</v>
      </c>
      <c r="G26" s="7" t="s">
        <v>170</v>
      </c>
      <c r="H26" s="7" t="s">
        <v>147</v>
      </c>
      <c r="I26" s="7" t="s">
        <v>148</v>
      </c>
      <c r="J26" s="14" t="s">
        <v>46</v>
      </c>
      <c r="K26" s="22">
        <v>0.05</v>
      </c>
      <c r="L26"/>
      <c r="M26"/>
    </row>
    <row r="27" spans="1:13" ht="168">
      <c r="A27" s="21">
        <v>21</v>
      </c>
      <c r="B27" s="7" t="s">
        <v>171</v>
      </c>
      <c r="C27" s="7" t="s">
        <v>172</v>
      </c>
      <c r="D27" s="7" t="s">
        <v>173</v>
      </c>
      <c r="E27" s="69" t="s">
        <v>174</v>
      </c>
      <c r="F27" s="70"/>
      <c r="G27" s="70"/>
      <c r="H27" s="70"/>
      <c r="I27" s="71"/>
      <c r="J27" s="17" t="s">
        <v>128</v>
      </c>
      <c r="K27" s="22">
        <v>0</v>
      </c>
      <c r="L27"/>
      <c r="M27"/>
    </row>
  </sheetData>
  <mergeCells count="10">
    <mergeCell ref="A1:K1"/>
    <mergeCell ref="A4:K4"/>
    <mergeCell ref="A3:K3"/>
    <mergeCell ref="E27:I27"/>
    <mergeCell ref="E20:I20"/>
    <mergeCell ref="E24:I24"/>
    <mergeCell ref="E17:I17"/>
    <mergeCell ref="E18:I18"/>
    <mergeCell ref="E22:I22"/>
    <mergeCell ref="E25:I2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66B02-70F6-40AA-8B97-1E586F17EFC0}">
  <sheetPr codeName="Sheet4"/>
  <dimension ref="A1:S47"/>
  <sheetViews>
    <sheetView zoomScaleNormal="100" workbookViewId="0">
      <selection activeCell="E23" sqref="E23:E33"/>
    </sheetView>
  </sheetViews>
  <sheetFormatPr defaultRowHeight="14.45"/>
  <cols>
    <col min="1" max="1" width="10.7109375" customWidth="1"/>
    <col min="2" max="2" width="35.28515625" bestFit="1" customWidth="1"/>
    <col min="3" max="3" width="14.7109375" customWidth="1"/>
    <col min="4" max="4" width="12.7109375" customWidth="1"/>
    <col min="5" max="5" width="25.7109375" customWidth="1"/>
    <col min="6" max="7" width="14.7109375" customWidth="1"/>
    <col min="8" max="8" width="25.7109375" customWidth="1"/>
    <col min="9" max="10" width="14.7109375" customWidth="1"/>
    <col min="11" max="11" width="25.7109375" customWidth="1"/>
    <col min="12" max="13" width="14.7109375" customWidth="1"/>
    <col min="14" max="14" width="25.7109375" customWidth="1"/>
    <col min="15" max="16" width="14.7109375" customWidth="1"/>
    <col min="17" max="17" width="25.7109375" customWidth="1"/>
    <col min="18" max="19" width="14.7109375" customWidth="1"/>
  </cols>
  <sheetData>
    <row r="1" spans="1:19" ht="15.6">
      <c r="A1" s="46" t="s">
        <v>175</v>
      </c>
    </row>
    <row r="3" spans="1:19">
      <c r="A3" s="42" t="s">
        <v>30</v>
      </c>
      <c r="B3" s="42" t="s">
        <v>176</v>
      </c>
      <c r="C3" s="42" t="s">
        <v>128</v>
      </c>
      <c r="D3" s="42" t="s">
        <v>177</v>
      </c>
      <c r="E3" s="38" t="s">
        <v>178</v>
      </c>
    </row>
    <row r="4" spans="1:19">
      <c r="A4" s="39" t="s">
        <v>179</v>
      </c>
      <c r="B4" s="47"/>
      <c r="C4" s="43" t="str">
        <f>F37</f>
        <v>Pass</v>
      </c>
      <c r="D4" s="43">
        <f>G37</f>
        <v>0</v>
      </c>
      <c r="E4" s="35">
        <f t="shared" ref="E4:E8" si="0">IF(C4="Pass",D4,0)</f>
        <v>0</v>
      </c>
    </row>
    <row r="5" spans="1:19">
      <c r="A5" s="40" t="s">
        <v>180</v>
      </c>
      <c r="B5" s="48"/>
      <c r="C5" s="44" t="str">
        <f>I37</f>
        <v>Pass</v>
      </c>
      <c r="D5" s="44">
        <f>J37</f>
        <v>0</v>
      </c>
      <c r="E5" s="36">
        <f t="shared" si="0"/>
        <v>0</v>
      </c>
    </row>
    <row r="6" spans="1:19">
      <c r="A6" s="40" t="s">
        <v>181</v>
      </c>
      <c r="B6" s="48"/>
      <c r="C6" s="44" t="str">
        <f>L37</f>
        <v>Pass</v>
      </c>
      <c r="D6" s="44">
        <f>M37</f>
        <v>0</v>
      </c>
      <c r="E6" s="36">
        <f t="shared" si="0"/>
        <v>0</v>
      </c>
    </row>
    <row r="7" spans="1:19">
      <c r="A7" s="40" t="s">
        <v>182</v>
      </c>
      <c r="B7" s="48"/>
      <c r="C7" s="44" t="str">
        <f>O37</f>
        <v>Pass</v>
      </c>
      <c r="D7" s="44">
        <f>P37</f>
        <v>0</v>
      </c>
      <c r="E7" s="36">
        <f t="shared" si="0"/>
        <v>0</v>
      </c>
    </row>
    <row r="8" spans="1:19">
      <c r="A8" s="41" t="s">
        <v>183</v>
      </c>
      <c r="B8" s="49"/>
      <c r="C8" s="45" t="str">
        <f>R37</f>
        <v>Pass</v>
      </c>
      <c r="D8" s="45">
        <f>S37</f>
        <v>0</v>
      </c>
      <c r="E8" s="37">
        <f t="shared" si="0"/>
        <v>0</v>
      </c>
    </row>
    <row r="9" spans="1:19">
      <c r="C9" s="2"/>
      <c r="D9" s="2"/>
      <c r="E9" s="2"/>
    </row>
    <row r="10" spans="1:19">
      <c r="C10" s="2"/>
      <c r="D10" s="2"/>
      <c r="E10" s="2"/>
    </row>
    <row r="11" spans="1:19">
      <c r="C11" s="2"/>
      <c r="D11" s="2"/>
      <c r="E11" s="2"/>
    </row>
    <row r="12" spans="1:19">
      <c r="C12" s="2"/>
      <c r="D12" s="2"/>
      <c r="E12" s="2"/>
    </row>
    <row r="13" spans="1:19">
      <c r="C13" s="2"/>
      <c r="D13" s="2"/>
      <c r="E13" s="2"/>
    </row>
    <row r="15" spans="1:19" ht="29.1">
      <c r="A15" s="33" t="s">
        <v>30</v>
      </c>
      <c r="B15" s="34" t="s">
        <v>4</v>
      </c>
      <c r="C15" s="27" t="s">
        <v>37</v>
      </c>
      <c r="D15" s="28" t="s">
        <v>184</v>
      </c>
      <c r="E15" s="55" t="s">
        <v>185</v>
      </c>
      <c r="F15" s="27" t="s">
        <v>186</v>
      </c>
      <c r="G15" s="28" t="s">
        <v>187</v>
      </c>
      <c r="H15" s="26" t="s">
        <v>188</v>
      </c>
      <c r="I15" s="27" t="s">
        <v>189</v>
      </c>
      <c r="J15" s="28" t="s">
        <v>190</v>
      </c>
      <c r="K15" s="26" t="s">
        <v>191</v>
      </c>
      <c r="L15" s="27" t="s">
        <v>192</v>
      </c>
      <c r="M15" s="28" t="s">
        <v>193</v>
      </c>
      <c r="N15" s="26" t="s">
        <v>194</v>
      </c>
      <c r="O15" s="27" t="s">
        <v>195</v>
      </c>
      <c r="P15" s="28" t="s">
        <v>196</v>
      </c>
      <c r="Q15" s="26" t="s">
        <v>197</v>
      </c>
      <c r="R15" s="27" t="s">
        <v>198</v>
      </c>
      <c r="S15" s="28" t="s">
        <v>199</v>
      </c>
    </row>
    <row r="16" spans="1:19">
      <c r="A16" s="29">
        <f>'ITT Questions'!A7</f>
        <v>1</v>
      </c>
      <c r="B16" t="str">
        <f>'ITT Questions'!B7</f>
        <v>Information Risk Management</v>
      </c>
      <c r="C16" s="15">
        <f>'ITT Questions'!K7</f>
        <v>0.1</v>
      </c>
      <c r="D16" s="53">
        <v>2</v>
      </c>
      <c r="E16" s="50"/>
      <c r="F16" s="2" t="str">
        <f>IF(E16&lt;&gt;"",IF(OR(IFERROR(VALUE(LEFT(E16,1))&gt;=$D16,FALSE),E16="Pass",$D16="Info"),"Pass", "Fail"),"")</f>
        <v/>
      </c>
      <c r="G16" s="23">
        <f>IFERROR(VALUE(LEFT(E16,1)*$C16*10),0)</f>
        <v>0</v>
      </c>
      <c r="H16" s="50"/>
      <c r="I16" s="2" t="str">
        <f>IF(H16&lt;&gt;"",IF(OR(IFERROR(VALUE(LEFT(H16,1))&gt;=$D16,FALSE),H16="Pass",$D16="Info"),"Pass", "Fail"),"")</f>
        <v/>
      </c>
      <c r="J16" s="23">
        <f>IFERROR(VALUE(LEFT(H16,1)*$C16*10),0)</f>
        <v>0</v>
      </c>
      <c r="K16" s="50"/>
      <c r="L16" s="2" t="str">
        <f>IF(K16&lt;&gt;"",IF(OR(IFERROR(VALUE(LEFT(K16,1))&gt;=$D16,FALSE),K16="Pass",$D16="Info"),"Pass", "Fail"),"")</f>
        <v/>
      </c>
      <c r="M16" s="23">
        <f>IFERROR(VALUE(LEFT(K16,1)*$C16*10),0)</f>
        <v>0</v>
      </c>
      <c r="N16" s="50"/>
      <c r="O16" s="2" t="str">
        <f>IF(N16&lt;&gt;"",IF(OR(IFERROR(VALUE(LEFT(N16,1))&gt;=$D16,FALSE),N16="Pass",$D16="Info"),"Pass", "Fail"),"")</f>
        <v/>
      </c>
      <c r="P16" s="23">
        <f>IFERROR(VALUE(LEFT(N16,1)*$C16*10),0)</f>
        <v>0</v>
      </c>
      <c r="Q16" s="50"/>
      <c r="R16" s="2" t="str">
        <f>IF(Q16&lt;&gt;"",IF(OR(IFERROR(VALUE(LEFT(Q16,1))&gt;=$D16,FALSE),Q16="Pass",$D16="Info"),"Pass", "Fail"),"")</f>
        <v/>
      </c>
      <c r="S16" s="23">
        <f>IFERROR(VALUE(LEFT(Q16,1)*$C16*10),0)</f>
        <v>0</v>
      </c>
    </row>
    <row r="17" spans="1:19">
      <c r="A17" s="29">
        <f>'ITT Questions'!A8</f>
        <v>2</v>
      </c>
      <c r="B17" t="str">
        <f>'ITT Questions'!B8</f>
        <v>Secure Configuration</v>
      </c>
      <c r="C17" s="15">
        <f>'ITT Questions'!K8</f>
        <v>0.1</v>
      </c>
      <c r="D17" s="54">
        <v>2</v>
      </c>
      <c r="E17" s="51"/>
      <c r="F17" s="2" t="str">
        <f t="shared" ref="F17:F36" si="1">IF(E17&lt;&gt;"",IF(OR(IFERROR(VALUE(LEFT(E17,1))&gt;=$D17,FALSE),E17="Pass",$D17="Info"),"Pass", "Fail"),"")</f>
        <v/>
      </c>
      <c r="G17" s="23">
        <f t="shared" ref="G17:G36" si="2">IFERROR(VALUE(LEFT(E17,1)*$C17*10),0)</f>
        <v>0</v>
      </c>
      <c r="H17" s="51"/>
      <c r="I17" s="2" t="str">
        <f t="shared" ref="I17:I36" si="3">IF(H17&lt;&gt;"",IF(OR(IFERROR(VALUE(LEFT(H17,1))&gt;=$D17,FALSE),H17="Pass",$D17="Info"),"Pass", "Fail"),"")</f>
        <v/>
      </c>
      <c r="J17" s="23">
        <f t="shared" ref="J17:J36" si="4">IFERROR(VALUE(LEFT(H17,1)*$C17*10),0)</f>
        <v>0</v>
      </c>
      <c r="K17" s="51"/>
      <c r="L17" s="2" t="str">
        <f t="shared" ref="L17:L36" si="5">IF(K17&lt;&gt;"",IF(OR(IFERROR(VALUE(LEFT(K17,1))&gt;=$D17,FALSE),K17="Pass",$D17="Info"),"Pass", "Fail"),"")</f>
        <v/>
      </c>
      <c r="M17" s="23">
        <f t="shared" ref="M17:M36" si="6">IFERROR(VALUE(LEFT(K17,1)*$C17*10),0)</f>
        <v>0</v>
      </c>
      <c r="N17" s="51"/>
      <c r="O17" s="2" t="str">
        <f t="shared" ref="O17:O36" si="7">IF(N17&lt;&gt;"",IF(OR(IFERROR(VALUE(LEFT(N17,1))&gt;=$D17,FALSE),N17="Pass",$D17="Info"),"Pass", "Fail"),"")</f>
        <v/>
      </c>
      <c r="P17" s="23">
        <f t="shared" ref="P17:P36" si="8">IFERROR(VALUE(LEFT(N17,1)*$C17*10),0)</f>
        <v>0</v>
      </c>
      <c r="Q17" s="51"/>
      <c r="R17" s="2" t="str">
        <f t="shared" ref="R17:R36" si="9">IF(Q17&lt;&gt;"",IF(OR(IFERROR(VALUE(LEFT(Q17,1))&gt;=$D17,FALSE),Q17="Pass",$D17="Info"),"Pass", "Fail"),"")</f>
        <v/>
      </c>
      <c r="S17" s="23">
        <f t="shared" ref="S17:S36" si="10">IFERROR(VALUE(LEFT(Q17,1)*$C17*10),0)</f>
        <v>0</v>
      </c>
    </row>
    <row r="18" spans="1:19">
      <c r="A18" s="29">
        <f>'ITT Questions'!A9</f>
        <v>3</v>
      </c>
      <c r="B18" t="str">
        <f>'ITT Questions'!B9</f>
        <v>Network Security</v>
      </c>
      <c r="C18" s="15">
        <f>'ITT Questions'!K9</f>
        <v>0.1</v>
      </c>
      <c r="D18" s="54">
        <v>2</v>
      </c>
      <c r="E18" s="51"/>
      <c r="F18" s="2" t="str">
        <f t="shared" si="1"/>
        <v/>
      </c>
      <c r="G18" s="23">
        <f t="shared" si="2"/>
        <v>0</v>
      </c>
      <c r="H18" s="51"/>
      <c r="I18" s="2" t="str">
        <f t="shared" si="3"/>
        <v/>
      </c>
      <c r="J18" s="23">
        <f t="shared" si="4"/>
        <v>0</v>
      </c>
      <c r="K18" s="51"/>
      <c r="L18" s="2" t="str">
        <f t="shared" si="5"/>
        <v/>
      </c>
      <c r="M18" s="23">
        <f t="shared" si="6"/>
        <v>0</v>
      </c>
      <c r="N18" s="51"/>
      <c r="O18" s="2" t="str">
        <f t="shared" si="7"/>
        <v/>
      </c>
      <c r="P18" s="23">
        <f t="shared" si="8"/>
        <v>0</v>
      </c>
      <c r="Q18" s="51"/>
      <c r="R18" s="2" t="str">
        <f t="shared" si="9"/>
        <v/>
      </c>
      <c r="S18" s="23">
        <f t="shared" si="10"/>
        <v>0</v>
      </c>
    </row>
    <row r="19" spans="1:19">
      <c r="A19" s="29">
        <f>'ITT Questions'!A10</f>
        <v>4</v>
      </c>
      <c r="B19" t="str">
        <f>'ITT Questions'!B10</f>
        <v>Managing User Privileges</v>
      </c>
      <c r="C19" s="15">
        <f>'ITT Questions'!K10</f>
        <v>0.05</v>
      </c>
      <c r="D19" s="54">
        <v>2</v>
      </c>
      <c r="E19" s="51"/>
      <c r="F19" s="2" t="str">
        <f t="shared" si="1"/>
        <v/>
      </c>
      <c r="G19" s="23">
        <f t="shared" si="2"/>
        <v>0</v>
      </c>
      <c r="H19" s="51"/>
      <c r="I19" s="2" t="str">
        <f t="shared" si="3"/>
        <v/>
      </c>
      <c r="J19" s="23">
        <f t="shared" si="4"/>
        <v>0</v>
      </c>
      <c r="K19" s="51"/>
      <c r="L19" s="2" t="str">
        <f t="shared" si="5"/>
        <v/>
      </c>
      <c r="M19" s="23">
        <f t="shared" si="6"/>
        <v>0</v>
      </c>
      <c r="N19" s="51"/>
      <c r="O19" s="2" t="str">
        <f t="shared" si="7"/>
        <v/>
      </c>
      <c r="P19" s="23">
        <f t="shared" si="8"/>
        <v>0</v>
      </c>
      <c r="Q19" s="51"/>
      <c r="R19" s="2" t="str">
        <f t="shared" si="9"/>
        <v/>
      </c>
      <c r="S19" s="23">
        <f t="shared" si="10"/>
        <v>0</v>
      </c>
    </row>
    <row r="20" spans="1:19">
      <c r="A20" s="29">
        <f>'ITT Questions'!A11</f>
        <v>5</v>
      </c>
      <c r="B20" t="str">
        <f>'ITT Questions'!B11</f>
        <v>User Education and Awareness</v>
      </c>
      <c r="C20" s="15">
        <f>'ITT Questions'!K11</f>
        <v>0.05</v>
      </c>
      <c r="D20" s="54">
        <v>2</v>
      </c>
      <c r="E20" s="51"/>
      <c r="F20" s="2" t="str">
        <f t="shared" si="1"/>
        <v/>
      </c>
      <c r="G20" s="23">
        <f t="shared" si="2"/>
        <v>0</v>
      </c>
      <c r="H20" s="51"/>
      <c r="I20" s="2" t="str">
        <f t="shared" si="3"/>
        <v/>
      </c>
      <c r="J20" s="23">
        <f t="shared" si="4"/>
        <v>0</v>
      </c>
      <c r="K20" s="51"/>
      <c r="L20" s="2" t="str">
        <f t="shared" si="5"/>
        <v/>
      </c>
      <c r="M20" s="23">
        <f t="shared" si="6"/>
        <v>0</v>
      </c>
      <c r="N20" s="51"/>
      <c r="O20" s="2" t="str">
        <f t="shared" si="7"/>
        <v/>
      </c>
      <c r="P20" s="23">
        <f t="shared" si="8"/>
        <v>0</v>
      </c>
      <c r="Q20" s="51"/>
      <c r="R20" s="2" t="str">
        <f t="shared" si="9"/>
        <v/>
      </c>
      <c r="S20" s="23">
        <f t="shared" si="10"/>
        <v>0</v>
      </c>
    </row>
    <row r="21" spans="1:19">
      <c r="A21" s="29">
        <f>'ITT Questions'!A12</f>
        <v>6</v>
      </c>
      <c r="B21" t="str">
        <f>'ITT Questions'!B12</f>
        <v>Security Incident Management</v>
      </c>
      <c r="C21" s="15">
        <f>'ITT Questions'!K12</f>
        <v>0.1</v>
      </c>
      <c r="D21" s="54">
        <v>2</v>
      </c>
      <c r="E21" s="51"/>
      <c r="F21" s="2" t="str">
        <f t="shared" si="1"/>
        <v/>
      </c>
      <c r="G21" s="23">
        <f t="shared" si="2"/>
        <v>0</v>
      </c>
      <c r="H21" s="51"/>
      <c r="I21" s="2" t="str">
        <f t="shared" si="3"/>
        <v/>
      </c>
      <c r="J21" s="23">
        <f t="shared" si="4"/>
        <v>0</v>
      </c>
      <c r="K21" s="51"/>
      <c r="L21" s="2" t="str">
        <f t="shared" si="5"/>
        <v/>
      </c>
      <c r="M21" s="23">
        <f t="shared" si="6"/>
        <v>0</v>
      </c>
      <c r="N21" s="51"/>
      <c r="O21" s="2" t="str">
        <f t="shared" si="7"/>
        <v/>
      </c>
      <c r="P21" s="23">
        <f t="shared" si="8"/>
        <v>0</v>
      </c>
      <c r="Q21" s="51"/>
      <c r="R21" s="2" t="str">
        <f t="shared" si="9"/>
        <v/>
      </c>
      <c r="S21" s="23">
        <f t="shared" si="10"/>
        <v>0</v>
      </c>
    </row>
    <row r="22" spans="1:19">
      <c r="A22" s="29">
        <f>'ITT Questions'!A13</f>
        <v>7</v>
      </c>
      <c r="B22" t="str">
        <f>'ITT Questions'!B13</f>
        <v>Malware Prevention</v>
      </c>
      <c r="C22" s="15">
        <f>'ITT Questions'!K13</f>
        <v>0.05</v>
      </c>
      <c r="D22" s="54">
        <v>2</v>
      </c>
      <c r="E22" s="51"/>
      <c r="F22" s="2" t="str">
        <f t="shared" si="1"/>
        <v/>
      </c>
      <c r="G22" s="23">
        <f t="shared" si="2"/>
        <v>0</v>
      </c>
      <c r="H22" s="51"/>
      <c r="I22" s="2" t="str">
        <f t="shared" si="3"/>
        <v/>
      </c>
      <c r="J22" s="23">
        <f t="shared" si="4"/>
        <v>0</v>
      </c>
      <c r="K22" s="51"/>
      <c r="L22" s="2" t="str">
        <f t="shared" si="5"/>
        <v/>
      </c>
      <c r="M22" s="23">
        <f t="shared" si="6"/>
        <v>0</v>
      </c>
      <c r="N22" s="51"/>
      <c r="O22" s="2" t="str">
        <f t="shared" si="7"/>
        <v/>
      </c>
      <c r="P22" s="23">
        <f t="shared" si="8"/>
        <v>0</v>
      </c>
      <c r="Q22" s="51"/>
      <c r="R22" s="2" t="str">
        <f t="shared" si="9"/>
        <v/>
      </c>
      <c r="S22" s="23">
        <f t="shared" si="10"/>
        <v>0</v>
      </c>
    </row>
    <row r="23" spans="1:19">
      <c r="A23" s="29">
        <f>'ITT Questions'!A14</f>
        <v>8</v>
      </c>
      <c r="B23" t="str">
        <f>'ITT Questions'!B14</f>
        <v>Security Monitoring</v>
      </c>
      <c r="C23" s="15">
        <f>'ITT Questions'!K14</f>
        <v>0.1</v>
      </c>
      <c r="D23" s="54">
        <v>2</v>
      </c>
      <c r="E23" s="51"/>
      <c r="F23" s="2" t="str">
        <f t="shared" si="1"/>
        <v/>
      </c>
      <c r="G23" s="23">
        <f t="shared" si="2"/>
        <v>0</v>
      </c>
      <c r="H23" s="51"/>
      <c r="I23" s="2" t="str">
        <f t="shared" si="3"/>
        <v/>
      </c>
      <c r="J23" s="23">
        <f t="shared" si="4"/>
        <v>0</v>
      </c>
      <c r="K23" s="51"/>
      <c r="L23" s="2" t="str">
        <f t="shared" si="5"/>
        <v/>
      </c>
      <c r="M23" s="23">
        <f t="shared" si="6"/>
        <v>0</v>
      </c>
      <c r="N23" s="51"/>
      <c r="O23" s="2" t="str">
        <f t="shared" si="7"/>
        <v/>
      </c>
      <c r="P23" s="23">
        <f t="shared" si="8"/>
        <v>0</v>
      </c>
      <c r="Q23" s="51"/>
      <c r="R23" s="2" t="str">
        <f t="shared" si="9"/>
        <v/>
      </c>
      <c r="S23" s="23">
        <f t="shared" si="10"/>
        <v>0</v>
      </c>
    </row>
    <row r="24" spans="1:19">
      <c r="A24" s="29">
        <f>'ITT Questions'!A15</f>
        <v>9</v>
      </c>
      <c r="B24" t="str">
        <f>'ITT Questions'!B15</f>
        <v>Removable Media</v>
      </c>
      <c r="C24" s="15">
        <f>'ITT Questions'!K15</f>
        <v>0.05</v>
      </c>
      <c r="D24" s="54">
        <v>2</v>
      </c>
      <c r="E24" s="51"/>
      <c r="F24" s="2" t="str">
        <f t="shared" si="1"/>
        <v/>
      </c>
      <c r="G24" s="23">
        <f t="shared" si="2"/>
        <v>0</v>
      </c>
      <c r="H24" s="51"/>
      <c r="I24" s="2" t="str">
        <f t="shared" si="3"/>
        <v/>
      </c>
      <c r="J24" s="23">
        <f t="shared" si="4"/>
        <v>0</v>
      </c>
      <c r="K24" s="51"/>
      <c r="L24" s="2" t="str">
        <f t="shared" si="5"/>
        <v/>
      </c>
      <c r="M24" s="23">
        <f t="shared" si="6"/>
        <v>0</v>
      </c>
      <c r="N24" s="51"/>
      <c r="O24" s="2" t="str">
        <f t="shared" si="7"/>
        <v/>
      </c>
      <c r="P24" s="23">
        <f t="shared" si="8"/>
        <v>0</v>
      </c>
      <c r="Q24" s="51"/>
      <c r="R24" s="2" t="str">
        <f t="shared" si="9"/>
        <v/>
      </c>
      <c r="S24" s="23">
        <f t="shared" si="10"/>
        <v>0</v>
      </c>
    </row>
    <row r="25" spans="1:19">
      <c r="A25" s="29">
        <f>'ITT Questions'!A16</f>
        <v>10</v>
      </c>
      <c r="B25" t="str">
        <f>'ITT Questions'!B16</f>
        <v>Home and Mobile Working</v>
      </c>
      <c r="C25" s="15">
        <f>'ITT Questions'!K16</f>
        <v>0.05</v>
      </c>
      <c r="D25" s="54">
        <v>2</v>
      </c>
      <c r="E25" s="51"/>
      <c r="F25" s="2" t="str">
        <f t="shared" si="1"/>
        <v/>
      </c>
      <c r="G25" s="23">
        <f t="shared" si="2"/>
        <v>0</v>
      </c>
      <c r="H25" s="51"/>
      <c r="I25" s="2" t="str">
        <f t="shared" si="3"/>
        <v/>
      </c>
      <c r="J25" s="23">
        <f t="shared" si="4"/>
        <v>0</v>
      </c>
      <c r="K25" s="51"/>
      <c r="L25" s="2" t="str">
        <f t="shared" si="5"/>
        <v/>
      </c>
      <c r="M25" s="23">
        <f t="shared" si="6"/>
        <v>0</v>
      </c>
      <c r="N25" s="51"/>
      <c r="O25" s="2" t="str">
        <f t="shared" si="7"/>
        <v/>
      </c>
      <c r="P25" s="23">
        <f t="shared" si="8"/>
        <v>0</v>
      </c>
      <c r="Q25" s="51"/>
      <c r="R25" s="2" t="str">
        <f t="shared" si="9"/>
        <v/>
      </c>
      <c r="S25" s="23">
        <f t="shared" si="10"/>
        <v>0</v>
      </c>
    </row>
    <row r="26" spans="1:19">
      <c r="A26" s="29">
        <f>'ITT Questions'!A17</f>
        <v>11</v>
      </c>
      <c r="B26" t="str">
        <f>'ITT Questions'!B17</f>
        <v>Cloud/Data Centre Service</v>
      </c>
      <c r="C26" s="15">
        <f>'ITT Questions'!K17</f>
        <v>0</v>
      </c>
      <c r="D26" s="54" t="s">
        <v>200</v>
      </c>
      <c r="E26" s="51"/>
      <c r="F26" s="2" t="str">
        <f t="shared" si="1"/>
        <v/>
      </c>
      <c r="G26" s="23">
        <f t="shared" si="2"/>
        <v>0</v>
      </c>
      <c r="H26" s="51"/>
      <c r="I26" s="2" t="str">
        <f t="shared" si="3"/>
        <v/>
      </c>
      <c r="J26" s="23">
        <f t="shared" si="4"/>
        <v>0</v>
      </c>
      <c r="K26" s="51"/>
      <c r="L26" s="2" t="str">
        <f t="shared" si="5"/>
        <v/>
      </c>
      <c r="M26" s="23">
        <f t="shared" si="6"/>
        <v>0</v>
      </c>
      <c r="N26" s="51"/>
      <c r="O26" s="2" t="str">
        <f t="shared" si="7"/>
        <v/>
      </c>
      <c r="P26" s="23">
        <f t="shared" si="8"/>
        <v>0</v>
      </c>
      <c r="Q26" s="51"/>
      <c r="R26" s="2" t="str">
        <f t="shared" si="9"/>
        <v/>
      </c>
      <c r="S26" s="23">
        <f t="shared" si="10"/>
        <v>0</v>
      </c>
    </row>
    <row r="27" spans="1:19">
      <c r="A27" s="29">
        <f>'ITT Questions'!A18</f>
        <v>12</v>
      </c>
      <c r="B27" t="str">
        <f>'ITT Questions'!B18</f>
        <v>Cloud/Data Centre Provider Service</v>
      </c>
      <c r="C27" s="15">
        <f>'ITT Questions'!K18</f>
        <v>0</v>
      </c>
      <c r="D27" s="54" t="s">
        <v>201</v>
      </c>
      <c r="E27" s="51"/>
      <c r="F27" s="2" t="str">
        <f t="shared" si="1"/>
        <v/>
      </c>
      <c r="G27" s="23">
        <f t="shared" si="2"/>
        <v>0</v>
      </c>
      <c r="H27" s="51"/>
      <c r="I27" s="2" t="str">
        <f t="shared" si="3"/>
        <v/>
      </c>
      <c r="J27" s="23">
        <f t="shared" si="4"/>
        <v>0</v>
      </c>
      <c r="K27" s="51"/>
      <c r="L27" s="2" t="str">
        <f t="shared" si="5"/>
        <v/>
      </c>
      <c r="M27" s="23">
        <f t="shared" si="6"/>
        <v>0</v>
      </c>
      <c r="N27" s="51"/>
      <c r="O27" s="2" t="str">
        <f t="shared" si="7"/>
        <v/>
      </c>
      <c r="P27" s="23">
        <f t="shared" si="8"/>
        <v>0</v>
      </c>
      <c r="Q27" s="51"/>
      <c r="R27" s="2" t="str">
        <f t="shared" si="9"/>
        <v/>
      </c>
      <c r="S27" s="23">
        <f t="shared" si="10"/>
        <v>0</v>
      </c>
    </row>
    <row r="28" spans="1:19">
      <c r="A28" s="29">
        <f>'ITT Questions'!A19</f>
        <v>13</v>
      </c>
      <c r="B28" t="str">
        <f>'ITT Questions'!B19</f>
        <v xml:space="preserve">Cloud/Data Centre Provider Audit </v>
      </c>
      <c r="C28" s="15">
        <f>'ITT Questions'!K19</f>
        <v>0.05</v>
      </c>
      <c r="D28" s="54">
        <v>2</v>
      </c>
      <c r="E28" s="51"/>
      <c r="F28" s="2" t="str">
        <f>IF(E28&lt;&gt;"",IF(OR(IFERROR(VALUE(LEFT(E28,1))&gt;=$D28,FALSE),E28="Pass",$D28="Info"),"Pass", "Fail"),"")</f>
        <v/>
      </c>
      <c r="G28" s="23">
        <f>IFERROR(VALUE(LEFT(E28,1)*$C28*10),0)</f>
        <v>0</v>
      </c>
      <c r="H28" s="51"/>
      <c r="I28" s="2" t="str">
        <f t="shared" si="3"/>
        <v/>
      </c>
      <c r="J28" s="23">
        <f t="shared" si="4"/>
        <v>0</v>
      </c>
      <c r="K28" s="51"/>
      <c r="L28" s="2" t="str">
        <f t="shared" si="5"/>
        <v/>
      </c>
      <c r="M28" s="23">
        <f t="shared" si="6"/>
        <v>0</v>
      </c>
      <c r="N28" s="51"/>
      <c r="O28" s="2" t="str">
        <f t="shared" si="7"/>
        <v/>
      </c>
      <c r="P28" s="23">
        <f t="shared" si="8"/>
        <v>0</v>
      </c>
      <c r="Q28" s="51"/>
      <c r="R28" s="2" t="str">
        <f t="shared" si="9"/>
        <v/>
      </c>
      <c r="S28" s="23">
        <f t="shared" si="10"/>
        <v>0</v>
      </c>
    </row>
    <row r="29" spans="1:19">
      <c r="A29" s="29">
        <f>'ITT Questions'!A20</f>
        <v>14</v>
      </c>
      <c r="B29" t="str">
        <f>'ITT Questions'!B20</f>
        <v>Data Centres</v>
      </c>
      <c r="C29" s="15">
        <f>'ITT Questions'!K20</f>
        <v>0</v>
      </c>
      <c r="D29" s="54" t="s">
        <v>201</v>
      </c>
      <c r="E29" s="51"/>
      <c r="F29" s="2" t="str">
        <f>IF(E29&lt;&gt;"",IF(OR(IFERROR(VALUE(LEFT(E29,1))&gt;=$D29,FALSE),E29="Pass",$D29="Info"),"Pass", "Fail"),"")</f>
        <v/>
      </c>
      <c r="G29" s="23">
        <f>IFERROR(VALUE(LEFT(E29,1)*$C29*10),0)</f>
        <v>0</v>
      </c>
      <c r="H29" s="51"/>
      <c r="I29" s="2" t="str">
        <f t="shared" si="3"/>
        <v/>
      </c>
      <c r="J29" s="23">
        <f t="shared" si="4"/>
        <v>0</v>
      </c>
      <c r="K29" s="51"/>
      <c r="L29" s="2" t="str">
        <f t="shared" si="5"/>
        <v/>
      </c>
      <c r="M29" s="23">
        <f t="shared" si="6"/>
        <v>0</v>
      </c>
      <c r="N29" s="51"/>
      <c r="O29" s="2" t="str">
        <f t="shared" si="7"/>
        <v/>
      </c>
      <c r="P29" s="23">
        <f t="shared" si="8"/>
        <v>0</v>
      </c>
      <c r="Q29" s="51"/>
      <c r="R29" s="2" t="str">
        <f t="shared" si="9"/>
        <v/>
      </c>
      <c r="S29" s="23">
        <f t="shared" si="10"/>
        <v>0</v>
      </c>
    </row>
    <row r="30" spans="1:19">
      <c r="A30" s="29">
        <f>'ITT Questions'!A21</f>
        <v>15</v>
      </c>
      <c r="B30" t="str">
        <f>'ITT Questions'!B21</f>
        <v>Pen Test</v>
      </c>
      <c r="C30" s="15">
        <f>'ITT Questions'!K21</f>
        <v>0.1</v>
      </c>
      <c r="D30" s="54">
        <v>2</v>
      </c>
      <c r="E30" s="51"/>
      <c r="F30" s="2" t="str">
        <f t="shared" si="1"/>
        <v/>
      </c>
      <c r="G30" s="23">
        <f t="shared" si="2"/>
        <v>0</v>
      </c>
      <c r="H30" s="51"/>
      <c r="I30" s="2" t="str">
        <f t="shared" si="3"/>
        <v/>
      </c>
      <c r="J30" s="23">
        <f t="shared" si="4"/>
        <v>0</v>
      </c>
      <c r="K30" s="51"/>
      <c r="L30" s="2" t="str">
        <f t="shared" si="5"/>
        <v/>
      </c>
      <c r="M30" s="23">
        <f t="shared" si="6"/>
        <v>0</v>
      </c>
      <c r="N30" s="51"/>
      <c r="O30" s="2" t="str">
        <f t="shared" si="7"/>
        <v/>
      </c>
      <c r="P30" s="23">
        <f t="shared" si="8"/>
        <v>0</v>
      </c>
      <c r="Q30" s="51"/>
      <c r="R30" s="2" t="str">
        <f t="shared" si="9"/>
        <v/>
      </c>
      <c r="S30" s="23">
        <f t="shared" si="10"/>
        <v>0</v>
      </c>
    </row>
    <row r="31" spans="1:19">
      <c r="A31" s="29">
        <f>'ITT Questions'!A22</f>
        <v>16</v>
      </c>
      <c r="B31" t="str">
        <f>'ITT Questions'!B22</f>
        <v>Administrative Controls</v>
      </c>
      <c r="C31" s="15">
        <f>'ITT Questions'!K22</f>
        <v>0</v>
      </c>
      <c r="D31" s="54" t="s">
        <v>200</v>
      </c>
      <c r="E31" s="51"/>
      <c r="F31" s="2" t="str">
        <f t="shared" si="1"/>
        <v/>
      </c>
      <c r="G31" s="23">
        <f t="shared" si="2"/>
        <v>0</v>
      </c>
      <c r="H31" s="51"/>
      <c r="I31" s="2" t="str">
        <f t="shared" si="3"/>
        <v/>
      </c>
      <c r="J31" s="23">
        <f t="shared" si="4"/>
        <v>0</v>
      </c>
      <c r="K31" s="51"/>
      <c r="L31" s="2" t="str">
        <f t="shared" si="5"/>
        <v/>
      </c>
      <c r="M31" s="23">
        <f t="shared" si="6"/>
        <v>0</v>
      </c>
      <c r="N31" s="51"/>
      <c r="O31" s="2" t="str">
        <f t="shared" si="7"/>
        <v/>
      </c>
      <c r="P31" s="23">
        <f t="shared" si="8"/>
        <v>0</v>
      </c>
      <c r="Q31" s="51"/>
      <c r="R31" s="2" t="str">
        <f t="shared" si="9"/>
        <v/>
      </c>
      <c r="S31" s="23">
        <f t="shared" si="10"/>
        <v>0</v>
      </c>
    </row>
    <row r="32" spans="1:19">
      <c r="A32" s="29">
        <f>'ITT Questions'!A23</f>
        <v>17</v>
      </c>
      <c r="B32" t="str">
        <f>'ITT Questions'!B23</f>
        <v>Sub-Contractor Access</v>
      </c>
      <c r="C32" s="15">
        <f>'ITT Questions'!K23</f>
        <v>0.05</v>
      </c>
      <c r="D32" s="54">
        <v>2</v>
      </c>
      <c r="E32" s="51"/>
      <c r="F32" s="2" t="str">
        <f t="shared" si="1"/>
        <v/>
      </c>
      <c r="G32" s="23">
        <f t="shared" si="2"/>
        <v>0</v>
      </c>
      <c r="H32" s="51"/>
      <c r="I32" s="2" t="str">
        <f t="shared" si="3"/>
        <v/>
      </c>
      <c r="J32" s="23">
        <f t="shared" si="4"/>
        <v>0</v>
      </c>
      <c r="K32" s="51"/>
      <c r="L32" s="2" t="str">
        <f t="shared" si="5"/>
        <v/>
      </c>
      <c r="M32" s="23">
        <f t="shared" si="6"/>
        <v>0</v>
      </c>
      <c r="N32" s="51"/>
      <c r="O32" s="2" t="str">
        <f t="shared" si="7"/>
        <v/>
      </c>
      <c r="P32" s="23">
        <f t="shared" si="8"/>
        <v>0</v>
      </c>
      <c r="Q32" s="51"/>
      <c r="R32" s="2" t="str">
        <f t="shared" si="9"/>
        <v/>
      </c>
      <c r="S32" s="23">
        <f t="shared" si="10"/>
        <v>0</v>
      </c>
    </row>
    <row r="33" spans="1:19">
      <c r="A33" s="29">
        <f>'ITT Questions'!A24</f>
        <v>18</v>
      </c>
      <c r="B33" t="str">
        <f>'ITT Questions'!B24</f>
        <v>Service Changes &amp; Compromised Data</v>
      </c>
      <c r="C33" s="15">
        <f>'ITT Questions'!K24</f>
        <v>0</v>
      </c>
      <c r="D33" s="54" t="s">
        <v>200</v>
      </c>
      <c r="E33" s="51"/>
      <c r="F33" s="2" t="str">
        <f t="shared" si="1"/>
        <v/>
      </c>
      <c r="G33" s="23">
        <f t="shared" si="2"/>
        <v>0</v>
      </c>
      <c r="H33" s="51"/>
      <c r="I33" s="2" t="str">
        <f t="shared" si="3"/>
        <v/>
      </c>
      <c r="J33" s="23">
        <f t="shared" si="4"/>
        <v>0</v>
      </c>
      <c r="K33" s="51"/>
      <c r="L33" s="2" t="str">
        <f t="shared" si="5"/>
        <v/>
      </c>
      <c r="M33" s="23">
        <f t="shared" si="6"/>
        <v>0</v>
      </c>
      <c r="N33" s="51"/>
      <c r="O33" s="2" t="str">
        <f t="shared" si="7"/>
        <v/>
      </c>
      <c r="P33" s="23">
        <f t="shared" si="8"/>
        <v>0</v>
      </c>
      <c r="Q33" s="51"/>
      <c r="R33" s="2" t="str">
        <f t="shared" si="9"/>
        <v/>
      </c>
      <c r="S33" s="23">
        <f t="shared" si="10"/>
        <v>0</v>
      </c>
    </row>
    <row r="34" spans="1:19">
      <c r="A34" s="29">
        <f>'ITT Questions'!A25</f>
        <v>19</v>
      </c>
      <c r="B34" t="str">
        <f>'ITT Questions'!B25</f>
        <v>Encryption Level</v>
      </c>
      <c r="C34" s="15">
        <f>'ITT Questions'!K25</f>
        <v>0</v>
      </c>
      <c r="D34" s="54" t="s">
        <v>201</v>
      </c>
      <c r="E34" s="51"/>
      <c r="F34" s="2" t="str">
        <f t="shared" si="1"/>
        <v/>
      </c>
      <c r="G34" s="23">
        <f t="shared" si="2"/>
        <v>0</v>
      </c>
      <c r="H34" s="51"/>
      <c r="I34" s="2" t="str">
        <f t="shared" si="3"/>
        <v/>
      </c>
      <c r="J34" s="23">
        <f t="shared" si="4"/>
        <v>0</v>
      </c>
      <c r="K34" s="51"/>
      <c r="L34" s="2" t="str">
        <f t="shared" si="5"/>
        <v/>
      </c>
      <c r="M34" s="23">
        <f t="shared" si="6"/>
        <v>0</v>
      </c>
      <c r="N34" s="51"/>
      <c r="O34" s="2" t="str">
        <f t="shared" si="7"/>
        <v/>
      </c>
      <c r="P34" s="23">
        <f t="shared" si="8"/>
        <v>0</v>
      </c>
      <c r="Q34" s="51"/>
      <c r="R34" s="2" t="str">
        <f t="shared" si="9"/>
        <v/>
      </c>
      <c r="S34" s="23">
        <f t="shared" si="10"/>
        <v>0</v>
      </c>
    </row>
    <row r="35" spans="1:19">
      <c r="A35" s="29">
        <f>'ITT Questions'!A26</f>
        <v>20</v>
      </c>
      <c r="B35" t="str">
        <f>'ITT Questions'!B26</f>
        <v>Password Controls</v>
      </c>
      <c r="C35" s="15">
        <f>'ITT Questions'!K26</f>
        <v>0.05</v>
      </c>
      <c r="D35" s="54">
        <v>2</v>
      </c>
      <c r="E35" s="51"/>
      <c r="F35" s="2" t="str">
        <f t="shared" si="1"/>
        <v/>
      </c>
      <c r="G35" s="23">
        <f t="shared" si="2"/>
        <v>0</v>
      </c>
      <c r="H35" s="51"/>
      <c r="I35" s="2" t="str">
        <f t="shared" si="3"/>
        <v/>
      </c>
      <c r="J35" s="23">
        <f t="shared" si="4"/>
        <v>0</v>
      </c>
      <c r="K35" s="51"/>
      <c r="L35" s="2" t="str">
        <f t="shared" si="5"/>
        <v/>
      </c>
      <c r="M35" s="23">
        <f t="shared" si="6"/>
        <v>0</v>
      </c>
      <c r="N35" s="51"/>
      <c r="O35" s="2" t="str">
        <f t="shared" si="7"/>
        <v/>
      </c>
      <c r="P35" s="23">
        <f t="shared" si="8"/>
        <v>0</v>
      </c>
      <c r="Q35" s="51"/>
      <c r="R35" s="2" t="str">
        <f t="shared" si="9"/>
        <v/>
      </c>
      <c r="S35" s="23">
        <f t="shared" si="10"/>
        <v>0</v>
      </c>
    </row>
    <row r="36" spans="1:19">
      <c r="A36" s="30">
        <f>'ITT Questions'!A27</f>
        <v>21</v>
      </c>
      <c r="B36" s="31" t="str">
        <f>'ITT Questions'!B27</f>
        <v>MFA (Multi Factor Authentication)</v>
      </c>
      <c r="C36" s="32">
        <f>'ITT Questions'!K27</f>
        <v>0</v>
      </c>
      <c r="D36" s="56" t="s">
        <v>201</v>
      </c>
      <c r="E36" s="52"/>
      <c r="F36" s="2" t="str">
        <f t="shared" si="1"/>
        <v/>
      </c>
      <c r="G36" s="23">
        <f t="shared" si="2"/>
        <v>0</v>
      </c>
      <c r="H36" s="52"/>
      <c r="I36" s="2" t="str">
        <f t="shared" si="3"/>
        <v/>
      </c>
      <c r="J36" s="23">
        <f t="shared" si="4"/>
        <v>0</v>
      </c>
      <c r="K36" s="52"/>
      <c r="L36" s="2" t="str">
        <f t="shared" si="5"/>
        <v/>
      </c>
      <c r="M36" s="23">
        <f t="shared" si="6"/>
        <v>0</v>
      </c>
      <c r="N36" s="52"/>
      <c r="O36" s="2" t="str">
        <f t="shared" si="7"/>
        <v/>
      </c>
      <c r="P36" s="23">
        <f t="shared" si="8"/>
        <v>0</v>
      </c>
      <c r="Q36" s="52"/>
      <c r="R36" s="2" t="str">
        <f t="shared" si="9"/>
        <v/>
      </c>
      <c r="S36" s="23">
        <f t="shared" si="10"/>
        <v>0</v>
      </c>
    </row>
    <row r="37" spans="1:19">
      <c r="E37" s="25"/>
      <c r="F37" s="57" t="str">
        <f>IF(COUNTIF(F16:F36,"Fail")&gt;0,"Fail","Pass")</f>
        <v>Pass</v>
      </c>
      <c r="G37" s="24">
        <f>SUM(G16:G36)</f>
        <v>0</v>
      </c>
      <c r="H37" s="25"/>
      <c r="I37" s="57" t="str">
        <f>IF(COUNTIF(I16:I36,"Fail")&gt;0,"Fail","Pass")</f>
        <v>Pass</v>
      </c>
      <c r="J37" s="24">
        <f>SUM(J16:J36)</f>
        <v>0</v>
      </c>
      <c r="K37" s="25"/>
      <c r="L37" s="57" t="str">
        <f>IF(COUNTIF(L16:L36,"Fail")&gt;0,"Fail","Pass")</f>
        <v>Pass</v>
      </c>
      <c r="M37" s="24">
        <f>SUM(M16:M36)</f>
        <v>0</v>
      </c>
      <c r="N37" s="25"/>
      <c r="O37" s="57" t="str">
        <f>IF(COUNTIF(O16:O36,"Fail")&gt;0,"Fail","Pass")</f>
        <v>Pass</v>
      </c>
      <c r="P37" s="24">
        <f>SUM(P16:P36)</f>
        <v>0</v>
      </c>
      <c r="Q37" s="25"/>
      <c r="R37" s="57" t="str">
        <f>IF(COUNTIF(R16:R36,"Fail")&gt;0,"Fail","Pass")</f>
        <v>Pass</v>
      </c>
      <c r="S37" s="24">
        <f>SUM(S16:S36)</f>
        <v>0</v>
      </c>
    </row>
    <row r="40" spans="1:19">
      <c r="B40" s="16"/>
      <c r="C40" s="16"/>
    </row>
    <row r="41" spans="1:19">
      <c r="B41" s="16"/>
      <c r="C41" s="16"/>
    </row>
    <row r="42" spans="1:19">
      <c r="B42" s="16"/>
      <c r="C42" s="16"/>
    </row>
    <row r="43" spans="1:19">
      <c r="B43" s="16"/>
      <c r="C43" s="16"/>
    </row>
    <row r="44" spans="1:19">
      <c r="B44" s="16"/>
      <c r="C44" s="16"/>
    </row>
    <row r="45" spans="1:19">
      <c r="B45" s="16"/>
      <c r="C45" s="16"/>
    </row>
    <row r="46" spans="1:19">
      <c r="B46" s="16"/>
      <c r="C46" s="16"/>
    </row>
    <row r="47" spans="1:19">
      <c r="B47" s="16"/>
      <c r="C47" s="16"/>
    </row>
  </sheetData>
  <sheetProtection selectLockedCells="1"/>
  <conditionalFormatting sqref="F16:F37">
    <cfRule type="containsText" dxfId="53" priority="27" operator="containsText" text="Fail">
      <formula>NOT(ISERROR(SEARCH("Fail",F16)))</formula>
    </cfRule>
    <cfRule type="containsText" dxfId="52" priority="28" operator="containsText" text="Pass">
      <formula>NOT(ISERROR(SEARCH("Pass",F16)))</formula>
    </cfRule>
  </conditionalFormatting>
  <conditionalFormatting sqref="D4">
    <cfRule type="containsText" dxfId="51" priority="25" operator="containsText" text="Fail">
      <formula>NOT(ISERROR(SEARCH("Fail",D4)))</formula>
    </cfRule>
    <cfRule type="containsText" dxfId="50" priority="26" operator="containsText" text="Pass">
      <formula>NOT(ISERROR(SEARCH("Pass",D4)))</formula>
    </cfRule>
  </conditionalFormatting>
  <conditionalFormatting sqref="C5:D7 D8:D13">
    <cfRule type="containsText" dxfId="49" priority="23" operator="containsText" text="Fail">
      <formula>NOT(ISERROR(SEARCH("Fail",C5)))</formula>
    </cfRule>
    <cfRule type="containsText" dxfId="48" priority="24" operator="containsText" text="Pass">
      <formula>NOT(ISERROR(SEARCH("Pass",C5)))</formula>
    </cfRule>
  </conditionalFormatting>
  <conditionalFormatting sqref="E4:E13">
    <cfRule type="colorScale" priority="22">
      <colorScale>
        <cfvo type="min"/>
        <cfvo type="percentile" val="50"/>
        <cfvo type="max"/>
        <color rgb="FFF8696B"/>
        <color rgb="FFFFEB84"/>
        <color rgb="FF63BE7B"/>
      </colorScale>
    </cfRule>
  </conditionalFormatting>
  <conditionalFormatting sqref="E4:E13">
    <cfRule type="top10" dxfId="47" priority="21" rank="1"/>
  </conditionalFormatting>
  <conditionalFormatting sqref="I37">
    <cfRule type="containsText" dxfId="46" priority="19" operator="containsText" text="Fail">
      <formula>NOT(ISERROR(SEARCH("Fail",I37)))</formula>
    </cfRule>
    <cfRule type="containsText" dxfId="45" priority="20" operator="containsText" text="Pass">
      <formula>NOT(ISERROR(SEARCH("Pass",I37)))</formula>
    </cfRule>
  </conditionalFormatting>
  <conditionalFormatting sqref="L37">
    <cfRule type="containsText" dxfId="44" priority="17" operator="containsText" text="Fail">
      <formula>NOT(ISERROR(SEARCH("Fail",L37)))</formula>
    </cfRule>
    <cfRule type="containsText" dxfId="43" priority="18" operator="containsText" text="Pass">
      <formula>NOT(ISERROR(SEARCH("Pass",L37)))</formula>
    </cfRule>
  </conditionalFormatting>
  <conditionalFormatting sqref="O37">
    <cfRule type="containsText" dxfId="42" priority="15" operator="containsText" text="Fail">
      <formula>NOT(ISERROR(SEARCH("Fail",O37)))</formula>
    </cfRule>
    <cfRule type="containsText" dxfId="41" priority="16" operator="containsText" text="Pass">
      <formula>NOT(ISERROR(SEARCH("Pass",O37)))</formula>
    </cfRule>
  </conditionalFormatting>
  <conditionalFormatting sqref="R37">
    <cfRule type="containsText" dxfId="40" priority="13" operator="containsText" text="Fail">
      <formula>NOT(ISERROR(SEARCH("Fail",R37)))</formula>
    </cfRule>
    <cfRule type="containsText" dxfId="39" priority="14" operator="containsText" text="Pass">
      <formula>NOT(ISERROR(SEARCH("Pass",R37)))</formula>
    </cfRule>
  </conditionalFormatting>
  <conditionalFormatting sqref="C8:C13">
    <cfRule type="containsText" dxfId="38" priority="11" operator="containsText" text="Fail">
      <formula>NOT(ISERROR(SEARCH("Fail",C8)))</formula>
    </cfRule>
    <cfRule type="containsText" dxfId="37" priority="12" operator="containsText" text="Pass">
      <formula>NOT(ISERROR(SEARCH("Pass",C8)))</formula>
    </cfRule>
  </conditionalFormatting>
  <conditionalFormatting sqref="C4">
    <cfRule type="containsText" dxfId="36" priority="9" operator="containsText" text="Fail">
      <formula>NOT(ISERROR(SEARCH("Fail",C4)))</formula>
    </cfRule>
    <cfRule type="containsText" dxfId="35" priority="10" operator="containsText" text="Pass">
      <formula>NOT(ISERROR(SEARCH("Pass",C4)))</formula>
    </cfRule>
  </conditionalFormatting>
  <conditionalFormatting sqref="I16:I36">
    <cfRule type="containsText" dxfId="34" priority="7" operator="containsText" text="Fail">
      <formula>NOT(ISERROR(SEARCH("Fail",I16)))</formula>
    </cfRule>
    <cfRule type="containsText" dxfId="33" priority="8" operator="containsText" text="Pass">
      <formula>NOT(ISERROR(SEARCH("Pass",I16)))</formula>
    </cfRule>
  </conditionalFormatting>
  <conditionalFormatting sqref="L16:L36">
    <cfRule type="containsText" dxfId="32" priority="5" operator="containsText" text="Fail">
      <formula>NOT(ISERROR(SEARCH("Fail",L16)))</formula>
    </cfRule>
    <cfRule type="containsText" dxfId="31" priority="6" operator="containsText" text="Pass">
      <formula>NOT(ISERROR(SEARCH("Pass",L16)))</formula>
    </cfRule>
  </conditionalFormatting>
  <conditionalFormatting sqref="O16:O36">
    <cfRule type="containsText" dxfId="30" priority="3" operator="containsText" text="Fail">
      <formula>NOT(ISERROR(SEARCH("Fail",O16)))</formula>
    </cfRule>
    <cfRule type="containsText" dxfId="29" priority="4" operator="containsText" text="Pass">
      <formula>NOT(ISERROR(SEARCH("Pass",O16)))</formula>
    </cfRule>
  </conditionalFormatting>
  <conditionalFormatting sqref="R16:R36">
    <cfRule type="containsText" dxfId="28" priority="1" operator="containsText" text="Fail">
      <formula>NOT(ISERROR(SEARCH("Fail",R16)))</formula>
    </cfRule>
    <cfRule type="containsText" dxfId="27" priority="2" operator="containsText" text="Pass">
      <formula>NOT(ISERROR(SEARCH("Pass",R16)))</formula>
    </cfRule>
  </conditionalFormatting>
  <dataValidations count="3">
    <dataValidation type="list" allowBlank="1" showInputMessage="1" showErrorMessage="1" sqref="Q35 E28 E30 E32 E35 H16:H25 H28 H30 H32 H35 K16:K25 K28 K30 K32 K35 N16:N25 N28 N30 N32 N35 Q16:Q25 Q28 Q30 Q32 E16:E25" xr:uid="{A29A2ED7-49B0-456F-9AA1-A81532947C1B}">
      <formula1>"4 - Outstanding,3 - Good,2 - Meets Requirements,1 - Poor,0 - Unacceptable"</formula1>
    </dataValidation>
    <dataValidation type="list" allowBlank="1" showInputMessage="1" showErrorMessage="1" sqref="E27 E29 E34 E36 N27 N29 N34 N36 H27 H29 H34 H36 K27 K29 K34 K36 Q27 Q29 Q34 Q36" xr:uid="{50E98C86-3A36-42D4-91D8-F9B9BE71F531}">
      <formula1>"Pass,Fail"</formula1>
    </dataValidation>
    <dataValidation type="list" allowBlank="1" showInputMessage="1" showErrorMessage="1" sqref="E26 Q33 E31 N26 N31 N33 H26 H31 H33 K26 K31 K33 Q26 Q31 E33" xr:uid="{85854E7D-970A-4C7B-B082-6AB5B1FCA0FC}">
      <formula1>"Info"</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5DE4E-F413-4BFC-A454-5763B0B75AE2}">
  <sheetPr codeName="Sheet5">
    <pageSetUpPr autoPageBreaks="0"/>
  </sheetPr>
  <dimension ref="A1:S47"/>
  <sheetViews>
    <sheetView zoomScaleNormal="100" workbookViewId="0">
      <selection activeCell="H28" sqref="H28"/>
    </sheetView>
  </sheetViews>
  <sheetFormatPr defaultRowHeight="14.45"/>
  <cols>
    <col min="1" max="1" width="10.7109375" customWidth="1"/>
    <col min="2" max="2" width="35.28515625" bestFit="1" customWidth="1"/>
    <col min="3" max="3" width="14.7109375" customWidth="1"/>
    <col min="4" max="4" width="12.7109375" customWidth="1"/>
    <col min="5" max="5" width="25.7109375" customWidth="1"/>
    <col min="6" max="7" width="14.7109375" customWidth="1"/>
    <col min="8" max="8" width="25.7109375" customWidth="1"/>
    <col min="9" max="10" width="14.7109375" customWidth="1"/>
    <col min="11" max="11" width="25.7109375" customWidth="1"/>
    <col min="12" max="13" width="14.7109375" customWidth="1"/>
    <col min="14" max="14" width="25.7109375" customWidth="1"/>
    <col min="15" max="16" width="14.7109375" customWidth="1"/>
    <col min="17" max="17" width="25.7109375" customWidth="1"/>
    <col min="18" max="19" width="14.7109375" customWidth="1"/>
  </cols>
  <sheetData>
    <row r="1" spans="1:19" ht="15.6">
      <c r="A1" s="46" t="s">
        <v>175</v>
      </c>
    </row>
    <row r="3" spans="1:19">
      <c r="A3" s="42" t="s">
        <v>30</v>
      </c>
      <c r="B3" s="42" t="s">
        <v>176</v>
      </c>
      <c r="C3" s="42" t="s">
        <v>128</v>
      </c>
      <c r="D3" s="42" t="s">
        <v>177</v>
      </c>
      <c r="E3" s="38" t="s">
        <v>178</v>
      </c>
    </row>
    <row r="4" spans="1:19">
      <c r="A4" s="39" t="s">
        <v>179</v>
      </c>
      <c r="B4" s="47" t="s">
        <v>202</v>
      </c>
      <c r="C4" s="43" t="str">
        <f>F37</f>
        <v>Fail</v>
      </c>
      <c r="D4" s="43">
        <f>G37</f>
        <v>24</v>
      </c>
      <c r="E4" s="35">
        <f t="shared" ref="E4:E8" si="0">IF(C4="Pass",D4,0)</f>
        <v>0</v>
      </c>
    </row>
    <row r="5" spans="1:19">
      <c r="A5" s="40" t="s">
        <v>180</v>
      </c>
      <c r="B5" s="48" t="s">
        <v>203</v>
      </c>
      <c r="C5" s="44" t="str">
        <f>I37</f>
        <v>Pass</v>
      </c>
      <c r="D5" s="44">
        <f>J37</f>
        <v>20</v>
      </c>
      <c r="E5" s="36">
        <f t="shared" si="0"/>
        <v>20</v>
      </c>
    </row>
    <row r="6" spans="1:19">
      <c r="A6" s="40" t="s">
        <v>181</v>
      </c>
      <c r="B6" s="48" t="s">
        <v>204</v>
      </c>
      <c r="C6" s="44" t="str">
        <f>L37</f>
        <v>Pass</v>
      </c>
      <c r="D6" s="44">
        <f>M37</f>
        <v>27</v>
      </c>
      <c r="E6" s="36">
        <f t="shared" si="0"/>
        <v>27</v>
      </c>
    </row>
    <row r="7" spans="1:19">
      <c r="A7" s="40" t="s">
        <v>182</v>
      </c>
      <c r="B7" s="48" t="s">
        <v>205</v>
      </c>
      <c r="C7" s="44" t="str">
        <f>O37</f>
        <v>Pass</v>
      </c>
      <c r="D7" s="44">
        <f>P37</f>
        <v>29</v>
      </c>
      <c r="E7" s="36">
        <f t="shared" si="0"/>
        <v>29</v>
      </c>
    </row>
    <row r="8" spans="1:19">
      <c r="A8" s="41" t="s">
        <v>183</v>
      </c>
      <c r="B8" s="49" t="s">
        <v>206</v>
      </c>
      <c r="C8" s="45" t="str">
        <f>R37</f>
        <v>Fail</v>
      </c>
      <c r="D8" s="45">
        <f>S37</f>
        <v>11.5</v>
      </c>
      <c r="E8" s="37">
        <f t="shared" si="0"/>
        <v>0</v>
      </c>
    </row>
    <row r="9" spans="1:19">
      <c r="C9" s="2"/>
      <c r="D9" s="2"/>
      <c r="E9" s="2"/>
    </row>
    <row r="10" spans="1:19">
      <c r="C10" s="2"/>
      <c r="D10" s="2"/>
      <c r="E10" s="2"/>
    </row>
    <row r="11" spans="1:19">
      <c r="C11" s="2"/>
      <c r="D11" s="2"/>
      <c r="E11" s="2"/>
    </row>
    <row r="12" spans="1:19">
      <c r="C12" s="2"/>
      <c r="D12" s="2"/>
      <c r="E12" s="2"/>
    </row>
    <row r="13" spans="1:19">
      <c r="C13" s="2"/>
      <c r="D13" s="2"/>
      <c r="E13" s="2"/>
    </row>
    <row r="15" spans="1:19" ht="29.1">
      <c r="A15" s="33" t="s">
        <v>30</v>
      </c>
      <c r="B15" s="34" t="s">
        <v>4</v>
      </c>
      <c r="C15" s="27" t="s">
        <v>37</v>
      </c>
      <c r="D15" s="28" t="s">
        <v>184</v>
      </c>
      <c r="E15" s="55" t="s">
        <v>185</v>
      </c>
      <c r="F15" s="27" t="s">
        <v>186</v>
      </c>
      <c r="G15" s="28" t="s">
        <v>187</v>
      </c>
      <c r="H15" s="26" t="s">
        <v>188</v>
      </c>
      <c r="I15" s="27" t="s">
        <v>189</v>
      </c>
      <c r="J15" s="28" t="s">
        <v>190</v>
      </c>
      <c r="K15" s="26" t="s">
        <v>191</v>
      </c>
      <c r="L15" s="27" t="s">
        <v>192</v>
      </c>
      <c r="M15" s="28" t="s">
        <v>193</v>
      </c>
      <c r="N15" s="26" t="s">
        <v>194</v>
      </c>
      <c r="O15" s="27" t="s">
        <v>195</v>
      </c>
      <c r="P15" s="28" t="s">
        <v>196</v>
      </c>
      <c r="Q15" s="26" t="s">
        <v>197</v>
      </c>
      <c r="R15" s="27" t="s">
        <v>198</v>
      </c>
      <c r="S15" s="28" t="s">
        <v>199</v>
      </c>
    </row>
    <row r="16" spans="1:19">
      <c r="A16" s="29">
        <f>'ITT Questions'!A7</f>
        <v>1</v>
      </c>
      <c r="B16" t="str">
        <f>'ITT Questions'!B7</f>
        <v>Information Risk Management</v>
      </c>
      <c r="C16" s="15">
        <f>'ITT Questions'!K7</f>
        <v>0.1</v>
      </c>
      <c r="D16" s="53">
        <v>2</v>
      </c>
      <c r="E16" s="50" t="s">
        <v>207</v>
      </c>
      <c r="F16" s="2" t="str">
        <f>IF(E16&lt;&gt;"",IF(OR(IFERROR(VALUE(LEFT(E16,1))&gt;=$D16,FALSE),E16="Pass",$D16="Info"),"Pass", "Fail"),"")</f>
        <v>Pass</v>
      </c>
      <c r="G16" s="23">
        <f>IFERROR(VALUE(LEFT(E16,1)*$C16*10),0)</f>
        <v>2</v>
      </c>
      <c r="H16" s="50" t="s">
        <v>207</v>
      </c>
      <c r="I16" s="2" t="str">
        <f>IF(H16&lt;&gt;"",IF(OR(IFERROR(VALUE(LEFT(H16,1))&gt;=$D16,FALSE),H16="Pass",$D16="Info"),"Pass", "Fail"),"")</f>
        <v>Pass</v>
      </c>
      <c r="J16" s="23">
        <f>IFERROR(VALUE(LEFT(H16,1)*$C16*10),0)</f>
        <v>2</v>
      </c>
      <c r="K16" s="50" t="s">
        <v>208</v>
      </c>
      <c r="L16" s="2" t="str">
        <f>IF(K16&lt;&gt;"",IF(OR(IFERROR(VALUE(LEFT(K16,1))&gt;=$D16,FALSE),K16="Pass",$D16="Info"),"Pass", "Fail"),"")</f>
        <v>Pass</v>
      </c>
      <c r="M16" s="23">
        <f>IFERROR(VALUE(LEFT(K16,1)*$C16*10),0)</f>
        <v>4</v>
      </c>
      <c r="N16" s="50" t="s">
        <v>208</v>
      </c>
      <c r="O16" s="2" t="str">
        <f>IF(N16&lt;&gt;"",IF(OR(IFERROR(VALUE(LEFT(N16,1))&gt;=$D16,FALSE),N16="Pass",$D16="Info"),"Pass", "Fail"),"")</f>
        <v>Pass</v>
      </c>
      <c r="P16" s="23">
        <f>IFERROR(VALUE(LEFT(N16,1)*$C16*10),0)</f>
        <v>4</v>
      </c>
      <c r="Q16" s="50" t="s">
        <v>209</v>
      </c>
      <c r="R16" s="2" t="str">
        <f>IF(Q16&lt;&gt;"",IF(OR(IFERROR(VALUE(LEFT(Q16,1))&gt;=$D16,FALSE),Q16="Pass",$D16="Info"),"Pass", "Fail"),"")</f>
        <v>Fail</v>
      </c>
      <c r="S16" s="23">
        <f>IFERROR(VALUE(LEFT(Q16,1)*$C16*10),0)</f>
        <v>1</v>
      </c>
    </row>
    <row r="17" spans="1:19">
      <c r="A17" s="29">
        <f>'ITT Questions'!A8</f>
        <v>2</v>
      </c>
      <c r="B17" t="str">
        <f>'ITT Questions'!B8</f>
        <v>Secure Configuration</v>
      </c>
      <c r="C17" s="15">
        <f>'ITT Questions'!K8</f>
        <v>0.1</v>
      </c>
      <c r="D17" s="54">
        <v>2</v>
      </c>
      <c r="E17" s="51" t="s">
        <v>207</v>
      </c>
      <c r="F17" s="2" t="str">
        <f t="shared" ref="F17:F36" si="1">IF(E17&lt;&gt;"",IF(OR(IFERROR(VALUE(LEFT(E17,1))&gt;=$D17,FALSE),E17="Pass",$D17="Info"),"Pass", "Fail"),"")</f>
        <v>Pass</v>
      </c>
      <c r="G17" s="23">
        <f t="shared" ref="G17:G36" si="2">IFERROR(VALUE(LEFT(E17,1)*$C17*10),0)</f>
        <v>2</v>
      </c>
      <c r="H17" s="51" t="s">
        <v>207</v>
      </c>
      <c r="I17" s="2" t="str">
        <f t="shared" ref="I17:I36" si="3">IF(H17&lt;&gt;"",IF(OR(IFERROR(VALUE(LEFT(H17,1))&gt;=$D17,FALSE),H17="Pass",$D17="Info"),"Pass", "Fail"),"")</f>
        <v>Pass</v>
      </c>
      <c r="J17" s="23">
        <f t="shared" ref="J17:J36" si="4">IFERROR(VALUE(LEFT(H17,1)*$C17*10),0)</f>
        <v>2</v>
      </c>
      <c r="K17" s="51" t="s">
        <v>210</v>
      </c>
      <c r="L17" s="2" t="str">
        <f t="shared" ref="L17:L36" si="5">IF(K17&lt;&gt;"",IF(OR(IFERROR(VALUE(LEFT(K17,1))&gt;=$D17,FALSE),K17="Pass",$D17="Info"),"Pass", "Fail"),"")</f>
        <v>Pass</v>
      </c>
      <c r="M17" s="23">
        <f t="shared" ref="M17:M36" si="6">IFERROR(VALUE(LEFT(K17,1)*$C17*10),0)</f>
        <v>3.0000000000000004</v>
      </c>
      <c r="N17" s="51" t="s">
        <v>210</v>
      </c>
      <c r="O17" s="2" t="str">
        <f t="shared" ref="O17:O36" si="7">IF(N17&lt;&gt;"",IF(OR(IFERROR(VALUE(LEFT(N17,1))&gt;=$D17,FALSE),N17="Pass",$D17="Info"),"Pass", "Fail"),"")</f>
        <v>Pass</v>
      </c>
      <c r="P17" s="23">
        <f t="shared" ref="P17:P36" si="8">IFERROR(VALUE(LEFT(N17,1)*$C17*10),0)</f>
        <v>3.0000000000000004</v>
      </c>
      <c r="Q17" s="51" t="s">
        <v>211</v>
      </c>
      <c r="R17" s="2" t="str">
        <f t="shared" ref="R17:R36" si="9">IF(Q17&lt;&gt;"",IF(OR(IFERROR(VALUE(LEFT(Q17,1))&gt;=$D17,FALSE),Q17="Pass",$D17="Info"),"Pass", "Fail"),"")</f>
        <v>Fail</v>
      </c>
      <c r="S17" s="23">
        <f t="shared" ref="S17:S36" si="10">IFERROR(VALUE(LEFT(Q17,1)*$C17*10),0)</f>
        <v>0</v>
      </c>
    </row>
    <row r="18" spans="1:19">
      <c r="A18" s="29">
        <f>'ITT Questions'!A9</f>
        <v>3</v>
      </c>
      <c r="B18" t="str">
        <f>'ITT Questions'!B9</f>
        <v>Network Security</v>
      </c>
      <c r="C18" s="15">
        <f>'ITT Questions'!K9</f>
        <v>0.1</v>
      </c>
      <c r="D18" s="54">
        <v>2</v>
      </c>
      <c r="E18" s="51" t="s">
        <v>207</v>
      </c>
      <c r="F18" s="2" t="str">
        <f t="shared" si="1"/>
        <v>Pass</v>
      </c>
      <c r="G18" s="23">
        <f t="shared" si="2"/>
        <v>2</v>
      </c>
      <c r="H18" s="51" t="s">
        <v>207</v>
      </c>
      <c r="I18" s="2" t="str">
        <f t="shared" si="3"/>
        <v>Pass</v>
      </c>
      <c r="J18" s="23">
        <f t="shared" si="4"/>
        <v>2</v>
      </c>
      <c r="K18" s="51" t="s">
        <v>207</v>
      </c>
      <c r="L18" s="2" t="str">
        <f t="shared" si="5"/>
        <v>Pass</v>
      </c>
      <c r="M18" s="23">
        <f t="shared" si="6"/>
        <v>2</v>
      </c>
      <c r="N18" s="51" t="s">
        <v>208</v>
      </c>
      <c r="O18" s="2" t="str">
        <f t="shared" si="7"/>
        <v>Pass</v>
      </c>
      <c r="P18" s="23">
        <f t="shared" si="8"/>
        <v>4</v>
      </c>
      <c r="Q18" s="51" t="s">
        <v>210</v>
      </c>
      <c r="R18" s="2" t="str">
        <f t="shared" si="9"/>
        <v>Pass</v>
      </c>
      <c r="S18" s="23">
        <f t="shared" si="10"/>
        <v>3.0000000000000004</v>
      </c>
    </row>
    <row r="19" spans="1:19">
      <c r="A19" s="29">
        <f>'ITT Questions'!A10</f>
        <v>4</v>
      </c>
      <c r="B19" t="str">
        <f>'ITT Questions'!B10</f>
        <v>Managing User Privileges</v>
      </c>
      <c r="C19" s="15">
        <f>'ITT Questions'!K10</f>
        <v>0.05</v>
      </c>
      <c r="D19" s="54">
        <v>2</v>
      </c>
      <c r="E19" s="51" t="s">
        <v>207</v>
      </c>
      <c r="F19" s="2" t="str">
        <f t="shared" si="1"/>
        <v>Pass</v>
      </c>
      <c r="G19" s="23">
        <f t="shared" si="2"/>
        <v>1</v>
      </c>
      <c r="H19" s="51" t="s">
        <v>207</v>
      </c>
      <c r="I19" s="2" t="str">
        <f t="shared" si="3"/>
        <v>Pass</v>
      </c>
      <c r="J19" s="23">
        <f t="shared" si="4"/>
        <v>1</v>
      </c>
      <c r="K19" s="51" t="s">
        <v>208</v>
      </c>
      <c r="L19" s="2" t="str">
        <f t="shared" si="5"/>
        <v>Pass</v>
      </c>
      <c r="M19" s="23">
        <f t="shared" si="6"/>
        <v>2</v>
      </c>
      <c r="N19" s="51" t="s">
        <v>207</v>
      </c>
      <c r="O19" s="2" t="str">
        <f t="shared" si="7"/>
        <v>Pass</v>
      </c>
      <c r="P19" s="23">
        <f t="shared" si="8"/>
        <v>1</v>
      </c>
      <c r="Q19" s="51" t="s">
        <v>209</v>
      </c>
      <c r="R19" s="2" t="str">
        <f t="shared" si="9"/>
        <v>Fail</v>
      </c>
      <c r="S19" s="23">
        <f t="shared" si="10"/>
        <v>0.5</v>
      </c>
    </row>
    <row r="20" spans="1:19">
      <c r="A20" s="29">
        <f>'ITT Questions'!A11</f>
        <v>5</v>
      </c>
      <c r="B20" t="str">
        <f>'ITT Questions'!B11</f>
        <v>User Education and Awareness</v>
      </c>
      <c r="C20" s="15">
        <f>'ITT Questions'!K11</f>
        <v>0.05</v>
      </c>
      <c r="D20" s="54">
        <v>2</v>
      </c>
      <c r="E20" s="51" t="s">
        <v>210</v>
      </c>
      <c r="F20" s="2" t="str">
        <f t="shared" si="1"/>
        <v>Pass</v>
      </c>
      <c r="G20" s="23">
        <f t="shared" si="2"/>
        <v>1.5000000000000002</v>
      </c>
      <c r="H20" s="51" t="s">
        <v>207</v>
      </c>
      <c r="I20" s="2" t="str">
        <f t="shared" si="3"/>
        <v>Pass</v>
      </c>
      <c r="J20" s="23">
        <f t="shared" si="4"/>
        <v>1</v>
      </c>
      <c r="K20" s="51" t="s">
        <v>207</v>
      </c>
      <c r="L20" s="2" t="str">
        <f t="shared" si="5"/>
        <v>Pass</v>
      </c>
      <c r="M20" s="23">
        <f t="shared" si="6"/>
        <v>1</v>
      </c>
      <c r="N20" s="51" t="s">
        <v>208</v>
      </c>
      <c r="O20" s="2" t="str">
        <f t="shared" si="7"/>
        <v>Pass</v>
      </c>
      <c r="P20" s="23">
        <f t="shared" si="8"/>
        <v>2</v>
      </c>
      <c r="Q20" s="51" t="s">
        <v>209</v>
      </c>
      <c r="R20" s="2" t="str">
        <f t="shared" si="9"/>
        <v>Fail</v>
      </c>
      <c r="S20" s="23">
        <f t="shared" si="10"/>
        <v>0.5</v>
      </c>
    </row>
    <row r="21" spans="1:19">
      <c r="A21" s="29">
        <f>'ITT Questions'!A12</f>
        <v>6</v>
      </c>
      <c r="B21" t="str">
        <f>'ITT Questions'!B12</f>
        <v>Security Incident Management</v>
      </c>
      <c r="C21" s="15">
        <f>'ITT Questions'!K12</f>
        <v>0.1</v>
      </c>
      <c r="D21" s="54">
        <v>2</v>
      </c>
      <c r="E21" s="51" t="s">
        <v>208</v>
      </c>
      <c r="F21" s="2" t="str">
        <f t="shared" si="1"/>
        <v>Pass</v>
      </c>
      <c r="G21" s="23">
        <f t="shared" si="2"/>
        <v>4</v>
      </c>
      <c r="H21" s="51" t="s">
        <v>207</v>
      </c>
      <c r="I21" s="2" t="str">
        <f t="shared" si="3"/>
        <v>Pass</v>
      </c>
      <c r="J21" s="23">
        <f t="shared" si="4"/>
        <v>2</v>
      </c>
      <c r="K21" s="51" t="s">
        <v>208</v>
      </c>
      <c r="L21" s="2" t="str">
        <f t="shared" si="5"/>
        <v>Pass</v>
      </c>
      <c r="M21" s="23">
        <f t="shared" si="6"/>
        <v>4</v>
      </c>
      <c r="N21" s="51" t="s">
        <v>208</v>
      </c>
      <c r="O21" s="2" t="str">
        <f t="shared" si="7"/>
        <v>Pass</v>
      </c>
      <c r="P21" s="23">
        <f t="shared" si="8"/>
        <v>4</v>
      </c>
      <c r="Q21" s="51" t="s">
        <v>209</v>
      </c>
      <c r="R21" s="2" t="str">
        <f t="shared" si="9"/>
        <v>Fail</v>
      </c>
      <c r="S21" s="23">
        <f t="shared" si="10"/>
        <v>1</v>
      </c>
    </row>
    <row r="22" spans="1:19">
      <c r="A22" s="29">
        <f>'ITT Questions'!A13</f>
        <v>7</v>
      </c>
      <c r="B22" t="str">
        <f>'ITT Questions'!B13</f>
        <v>Malware Prevention</v>
      </c>
      <c r="C22" s="15">
        <f>'ITT Questions'!K13</f>
        <v>0.05</v>
      </c>
      <c r="D22" s="54">
        <v>2</v>
      </c>
      <c r="E22" s="51" t="s">
        <v>207</v>
      </c>
      <c r="F22" s="2" t="str">
        <f t="shared" si="1"/>
        <v>Pass</v>
      </c>
      <c r="G22" s="23">
        <f t="shared" si="2"/>
        <v>1</v>
      </c>
      <c r="H22" s="51" t="s">
        <v>207</v>
      </c>
      <c r="I22" s="2" t="str">
        <f t="shared" si="3"/>
        <v>Pass</v>
      </c>
      <c r="J22" s="23">
        <f t="shared" si="4"/>
        <v>1</v>
      </c>
      <c r="K22" s="51" t="s">
        <v>210</v>
      </c>
      <c r="L22" s="2" t="str">
        <f t="shared" si="5"/>
        <v>Pass</v>
      </c>
      <c r="M22" s="23">
        <f t="shared" si="6"/>
        <v>1.5000000000000002</v>
      </c>
      <c r="N22" s="51" t="s">
        <v>210</v>
      </c>
      <c r="O22" s="2" t="str">
        <f t="shared" si="7"/>
        <v>Pass</v>
      </c>
      <c r="P22" s="23">
        <f t="shared" si="8"/>
        <v>1.5000000000000002</v>
      </c>
      <c r="Q22" s="51" t="s">
        <v>209</v>
      </c>
      <c r="R22" s="2" t="str">
        <f t="shared" si="9"/>
        <v>Fail</v>
      </c>
      <c r="S22" s="23">
        <f t="shared" si="10"/>
        <v>0.5</v>
      </c>
    </row>
    <row r="23" spans="1:19">
      <c r="A23" s="29">
        <f>'ITT Questions'!A14</f>
        <v>8</v>
      </c>
      <c r="B23" t="str">
        <f>'ITT Questions'!B14</f>
        <v>Security Monitoring</v>
      </c>
      <c r="C23" s="15">
        <f>'ITT Questions'!K14</f>
        <v>0.1</v>
      </c>
      <c r="D23" s="54">
        <v>2</v>
      </c>
      <c r="E23" s="51" t="s">
        <v>211</v>
      </c>
      <c r="F23" s="2" t="str">
        <f t="shared" si="1"/>
        <v>Fail</v>
      </c>
      <c r="G23" s="23">
        <f t="shared" si="2"/>
        <v>0</v>
      </c>
      <c r="H23" s="51" t="s">
        <v>207</v>
      </c>
      <c r="I23" s="2" t="str">
        <f t="shared" si="3"/>
        <v>Pass</v>
      </c>
      <c r="J23" s="23">
        <f t="shared" si="4"/>
        <v>2</v>
      </c>
      <c r="K23" s="51" t="s">
        <v>207</v>
      </c>
      <c r="L23" s="2" t="str">
        <f t="shared" si="5"/>
        <v>Pass</v>
      </c>
      <c r="M23" s="23">
        <f t="shared" si="6"/>
        <v>2</v>
      </c>
      <c r="N23" s="51" t="s">
        <v>207</v>
      </c>
      <c r="O23" s="2" t="str">
        <f t="shared" si="7"/>
        <v>Pass</v>
      </c>
      <c r="P23" s="23">
        <f t="shared" si="8"/>
        <v>2</v>
      </c>
      <c r="Q23" s="51" t="s">
        <v>209</v>
      </c>
      <c r="R23" s="2" t="str">
        <f t="shared" si="9"/>
        <v>Fail</v>
      </c>
      <c r="S23" s="23">
        <f t="shared" si="10"/>
        <v>1</v>
      </c>
    </row>
    <row r="24" spans="1:19">
      <c r="A24" s="29">
        <f>'ITT Questions'!A15</f>
        <v>9</v>
      </c>
      <c r="B24" t="str">
        <f>'ITT Questions'!B15</f>
        <v>Removable Media</v>
      </c>
      <c r="C24" s="15">
        <f>'ITT Questions'!K15</f>
        <v>0.05</v>
      </c>
      <c r="D24" s="54">
        <v>2</v>
      </c>
      <c r="E24" s="51" t="s">
        <v>209</v>
      </c>
      <c r="F24" s="2" t="str">
        <f t="shared" si="1"/>
        <v>Fail</v>
      </c>
      <c r="G24" s="23">
        <f t="shared" si="2"/>
        <v>0.5</v>
      </c>
      <c r="H24" s="51" t="s">
        <v>207</v>
      </c>
      <c r="I24" s="2" t="str">
        <f t="shared" si="3"/>
        <v>Pass</v>
      </c>
      <c r="J24" s="23">
        <f t="shared" si="4"/>
        <v>1</v>
      </c>
      <c r="K24" s="51" t="s">
        <v>207</v>
      </c>
      <c r="L24" s="2" t="str">
        <f t="shared" si="5"/>
        <v>Pass</v>
      </c>
      <c r="M24" s="23">
        <f t="shared" si="6"/>
        <v>1</v>
      </c>
      <c r="N24" s="51" t="s">
        <v>207</v>
      </c>
      <c r="O24" s="2" t="str">
        <f t="shared" si="7"/>
        <v>Pass</v>
      </c>
      <c r="P24" s="23">
        <f t="shared" si="8"/>
        <v>1</v>
      </c>
      <c r="Q24" s="51" t="s">
        <v>209</v>
      </c>
      <c r="R24" s="2" t="str">
        <f t="shared" si="9"/>
        <v>Fail</v>
      </c>
      <c r="S24" s="23">
        <f t="shared" si="10"/>
        <v>0.5</v>
      </c>
    </row>
    <row r="25" spans="1:19">
      <c r="A25" s="29">
        <f>'ITT Questions'!A16</f>
        <v>10</v>
      </c>
      <c r="B25" t="str">
        <f>'ITT Questions'!B16</f>
        <v>Home and Mobile Working</v>
      </c>
      <c r="C25" s="15">
        <f>'ITT Questions'!K16</f>
        <v>0.05</v>
      </c>
      <c r="D25" s="54">
        <v>2</v>
      </c>
      <c r="E25" s="51" t="s">
        <v>210</v>
      </c>
      <c r="F25" s="2" t="str">
        <f t="shared" si="1"/>
        <v>Pass</v>
      </c>
      <c r="G25" s="23">
        <f t="shared" si="2"/>
        <v>1.5000000000000002</v>
      </c>
      <c r="H25" s="51" t="s">
        <v>207</v>
      </c>
      <c r="I25" s="2" t="str">
        <f t="shared" si="3"/>
        <v>Pass</v>
      </c>
      <c r="J25" s="23">
        <f t="shared" si="4"/>
        <v>1</v>
      </c>
      <c r="K25" s="51" t="s">
        <v>207</v>
      </c>
      <c r="L25" s="2" t="str">
        <f t="shared" si="5"/>
        <v>Pass</v>
      </c>
      <c r="M25" s="23">
        <f t="shared" si="6"/>
        <v>1</v>
      </c>
      <c r="N25" s="51" t="s">
        <v>207</v>
      </c>
      <c r="O25" s="2" t="str">
        <f t="shared" si="7"/>
        <v>Pass</v>
      </c>
      <c r="P25" s="23">
        <f t="shared" si="8"/>
        <v>1</v>
      </c>
      <c r="Q25" s="51" t="s">
        <v>209</v>
      </c>
      <c r="R25" s="2" t="str">
        <f t="shared" si="9"/>
        <v>Fail</v>
      </c>
      <c r="S25" s="23">
        <f t="shared" si="10"/>
        <v>0.5</v>
      </c>
    </row>
    <row r="26" spans="1:19">
      <c r="A26" s="29">
        <f>'ITT Questions'!A17</f>
        <v>11</v>
      </c>
      <c r="B26" t="str">
        <f>'ITT Questions'!B17</f>
        <v>Cloud/Data Centre Service</v>
      </c>
      <c r="C26" s="15">
        <f>'ITT Questions'!K17</f>
        <v>0</v>
      </c>
      <c r="D26" s="54" t="s">
        <v>200</v>
      </c>
      <c r="E26" s="51" t="s">
        <v>200</v>
      </c>
      <c r="F26" s="2" t="str">
        <f t="shared" si="1"/>
        <v>Pass</v>
      </c>
      <c r="G26" s="23">
        <f t="shared" si="2"/>
        <v>0</v>
      </c>
      <c r="H26" s="51" t="s">
        <v>200</v>
      </c>
      <c r="I26" s="2" t="str">
        <f t="shared" si="3"/>
        <v>Pass</v>
      </c>
      <c r="J26" s="23">
        <f t="shared" si="4"/>
        <v>0</v>
      </c>
      <c r="K26" s="51" t="s">
        <v>200</v>
      </c>
      <c r="L26" s="2" t="str">
        <f t="shared" si="5"/>
        <v>Pass</v>
      </c>
      <c r="M26" s="23">
        <f t="shared" si="6"/>
        <v>0</v>
      </c>
      <c r="N26" s="51" t="s">
        <v>200</v>
      </c>
      <c r="O26" s="2" t="str">
        <f t="shared" si="7"/>
        <v>Pass</v>
      </c>
      <c r="P26" s="23">
        <f t="shared" si="8"/>
        <v>0</v>
      </c>
      <c r="Q26" s="51" t="s">
        <v>200</v>
      </c>
      <c r="R26" s="2" t="str">
        <f t="shared" si="9"/>
        <v>Pass</v>
      </c>
      <c r="S26" s="23">
        <f t="shared" si="10"/>
        <v>0</v>
      </c>
    </row>
    <row r="27" spans="1:19">
      <c r="A27" s="29">
        <f>'ITT Questions'!A18</f>
        <v>12</v>
      </c>
      <c r="B27" t="str">
        <f>'ITT Questions'!B18</f>
        <v>Cloud/Data Centre Provider Service</v>
      </c>
      <c r="C27" s="15">
        <f>'ITT Questions'!K18</f>
        <v>0</v>
      </c>
      <c r="D27" s="54" t="s">
        <v>201</v>
      </c>
      <c r="E27" s="51" t="s">
        <v>201</v>
      </c>
      <c r="F27" s="2" t="str">
        <f t="shared" si="1"/>
        <v>Pass</v>
      </c>
      <c r="G27" s="23">
        <f t="shared" si="2"/>
        <v>0</v>
      </c>
      <c r="H27" s="51" t="s">
        <v>201</v>
      </c>
      <c r="I27" s="2" t="str">
        <f t="shared" si="3"/>
        <v>Pass</v>
      </c>
      <c r="J27" s="23">
        <f t="shared" si="4"/>
        <v>0</v>
      </c>
      <c r="K27" s="51" t="s">
        <v>201</v>
      </c>
      <c r="L27" s="2" t="str">
        <f t="shared" si="5"/>
        <v>Pass</v>
      </c>
      <c r="M27" s="23">
        <f t="shared" si="6"/>
        <v>0</v>
      </c>
      <c r="N27" s="51" t="s">
        <v>201</v>
      </c>
      <c r="O27" s="2" t="str">
        <f t="shared" si="7"/>
        <v>Pass</v>
      </c>
      <c r="P27" s="23">
        <f t="shared" si="8"/>
        <v>0</v>
      </c>
      <c r="Q27" s="51" t="s">
        <v>212</v>
      </c>
      <c r="R27" s="2" t="str">
        <f t="shared" si="9"/>
        <v>Fail</v>
      </c>
      <c r="S27" s="23">
        <f t="shared" si="10"/>
        <v>0</v>
      </c>
    </row>
    <row r="28" spans="1:19">
      <c r="A28" s="29">
        <f>'ITT Questions'!A19</f>
        <v>13</v>
      </c>
      <c r="B28" t="str">
        <f>'ITT Questions'!B19</f>
        <v xml:space="preserve">Cloud/Data Centre Provider Audit </v>
      </c>
      <c r="C28" s="15">
        <f>'ITT Questions'!K19</f>
        <v>0.05</v>
      </c>
      <c r="D28" s="54">
        <v>2</v>
      </c>
      <c r="E28" s="51" t="s">
        <v>208</v>
      </c>
      <c r="F28" s="2" t="str">
        <f t="shared" si="1"/>
        <v>Pass</v>
      </c>
      <c r="G28" s="23">
        <f t="shared" si="2"/>
        <v>2</v>
      </c>
      <c r="H28" s="51" t="s">
        <v>207</v>
      </c>
      <c r="I28" s="2" t="str">
        <f t="shared" si="3"/>
        <v>Pass</v>
      </c>
      <c r="J28" s="23">
        <f t="shared" si="4"/>
        <v>1</v>
      </c>
      <c r="K28" s="51" t="s">
        <v>207</v>
      </c>
      <c r="L28" s="2" t="str">
        <f t="shared" si="5"/>
        <v>Pass</v>
      </c>
      <c r="M28" s="23">
        <f t="shared" si="6"/>
        <v>1</v>
      </c>
      <c r="N28" s="51" t="s">
        <v>207</v>
      </c>
      <c r="O28" s="2" t="str">
        <f t="shared" si="7"/>
        <v>Pass</v>
      </c>
      <c r="P28" s="23">
        <f t="shared" si="8"/>
        <v>1</v>
      </c>
      <c r="Q28" s="51" t="s">
        <v>209</v>
      </c>
      <c r="R28" s="2" t="str">
        <f t="shared" si="9"/>
        <v>Fail</v>
      </c>
      <c r="S28" s="23">
        <f t="shared" si="10"/>
        <v>0.5</v>
      </c>
    </row>
    <row r="29" spans="1:19">
      <c r="A29" s="29">
        <f>'ITT Questions'!A20</f>
        <v>14</v>
      </c>
      <c r="B29" t="str">
        <f>'ITT Questions'!B20</f>
        <v>Data Centres</v>
      </c>
      <c r="C29" s="15">
        <f>'ITT Questions'!K20</f>
        <v>0</v>
      </c>
      <c r="D29" s="54" t="s">
        <v>201</v>
      </c>
      <c r="E29" s="51" t="s">
        <v>212</v>
      </c>
      <c r="F29" s="2" t="str">
        <f t="shared" si="1"/>
        <v>Fail</v>
      </c>
      <c r="G29" s="23">
        <f t="shared" si="2"/>
        <v>0</v>
      </c>
      <c r="H29" s="51" t="s">
        <v>201</v>
      </c>
      <c r="I29" s="2" t="str">
        <f t="shared" si="3"/>
        <v>Pass</v>
      </c>
      <c r="J29" s="23">
        <f t="shared" si="4"/>
        <v>0</v>
      </c>
      <c r="K29" s="51" t="s">
        <v>201</v>
      </c>
      <c r="L29" s="2" t="str">
        <f t="shared" si="5"/>
        <v>Pass</v>
      </c>
      <c r="M29" s="23">
        <f t="shared" si="6"/>
        <v>0</v>
      </c>
      <c r="N29" s="51" t="s">
        <v>201</v>
      </c>
      <c r="O29" s="2" t="str">
        <f t="shared" si="7"/>
        <v>Pass</v>
      </c>
      <c r="P29" s="23">
        <f t="shared" si="8"/>
        <v>0</v>
      </c>
      <c r="Q29" s="51" t="s">
        <v>201</v>
      </c>
      <c r="R29" s="2" t="str">
        <f t="shared" si="9"/>
        <v>Pass</v>
      </c>
      <c r="S29" s="23">
        <f t="shared" si="10"/>
        <v>0</v>
      </c>
    </row>
    <row r="30" spans="1:19">
      <c r="A30" s="29">
        <f>'ITT Questions'!A21</f>
        <v>15</v>
      </c>
      <c r="B30" t="str">
        <f>'ITT Questions'!B21</f>
        <v>Pen Test</v>
      </c>
      <c r="C30" s="15">
        <f>'ITT Questions'!K21</f>
        <v>0.1</v>
      </c>
      <c r="D30" s="54">
        <v>2</v>
      </c>
      <c r="E30" s="51" t="s">
        <v>208</v>
      </c>
      <c r="F30" s="2" t="str">
        <f t="shared" si="1"/>
        <v>Pass</v>
      </c>
      <c r="G30" s="23">
        <f t="shared" si="2"/>
        <v>4</v>
      </c>
      <c r="H30" s="51" t="s">
        <v>207</v>
      </c>
      <c r="I30" s="2" t="str">
        <f t="shared" si="3"/>
        <v>Pass</v>
      </c>
      <c r="J30" s="23">
        <f t="shared" si="4"/>
        <v>2</v>
      </c>
      <c r="K30" s="51" t="s">
        <v>207</v>
      </c>
      <c r="L30" s="2" t="str">
        <f t="shared" si="5"/>
        <v>Pass</v>
      </c>
      <c r="M30" s="23">
        <f t="shared" si="6"/>
        <v>2</v>
      </c>
      <c r="N30" s="51" t="s">
        <v>207</v>
      </c>
      <c r="O30" s="2" t="str">
        <f t="shared" si="7"/>
        <v>Pass</v>
      </c>
      <c r="P30" s="23">
        <f t="shared" si="8"/>
        <v>2</v>
      </c>
      <c r="Q30" s="51" t="s">
        <v>209</v>
      </c>
      <c r="R30" s="2" t="str">
        <f t="shared" si="9"/>
        <v>Fail</v>
      </c>
      <c r="S30" s="23">
        <f t="shared" si="10"/>
        <v>1</v>
      </c>
    </row>
    <row r="31" spans="1:19">
      <c r="A31" s="29">
        <f>'ITT Questions'!A22</f>
        <v>16</v>
      </c>
      <c r="B31" t="str">
        <f>'ITT Questions'!B22</f>
        <v>Administrative Controls</v>
      </c>
      <c r="C31" s="15">
        <f>'ITT Questions'!K22</f>
        <v>0</v>
      </c>
      <c r="D31" s="54" t="s">
        <v>200</v>
      </c>
      <c r="E31" s="51" t="s">
        <v>200</v>
      </c>
      <c r="F31" s="2" t="str">
        <f t="shared" si="1"/>
        <v>Pass</v>
      </c>
      <c r="G31" s="23">
        <f t="shared" si="2"/>
        <v>0</v>
      </c>
      <c r="H31" s="51" t="s">
        <v>200</v>
      </c>
      <c r="I31" s="2" t="str">
        <f t="shared" si="3"/>
        <v>Pass</v>
      </c>
      <c r="J31" s="23">
        <f t="shared" si="4"/>
        <v>0</v>
      </c>
      <c r="K31" s="51" t="s">
        <v>200</v>
      </c>
      <c r="L31" s="2" t="str">
        <f t="shared" si="5"/>
        <v>Pass</v>
      </c>
      <c r="M31" s="23">
        <f t="shared" si="6"/>
        <v>0</v>
      </c>
      <c r="N31" s="51" t="s">
        <v>200</v>
      </c>
      <c r="O31" s="2" t="str">
        <f t="shared" si="7"/>
        <v>Pass</v>
      </c>
      <c r="P31" s="23">
        <f t="shared" si="8"/>
        <v>0</v>
      </c>
      <c r="Q31" s="51" t="s">
        <v>200</v>
      </c>
      <c r="R31" s="2" t="str">
        <f t="shared" si="9"/>
        <v>Pass</v>
      </c>
      <c r="S31" s="23">
        <f t="shared" si="10"/>
        <v>0</v>
      </c>
    </row>
    <row r="32" spans="1:19">
      <c r="A32" s="29">
        <f>'ITT Questions'!A23</f>
        <v>17</v>
      </c>
      <c r="B32" t="str">
        <f>'ITT Questions'!B23</f>
        <v>Sub-Contractor Access</v>
      </c>
      <c r="C32" s="15">
        <f>'ITT Questions'!K23</f>
        <v>0.05</v>
      </c>
      <c r="D32" s="54">
        <v>2</v>
      </c>
      <c r="E32" s="51" t="s">
        <v>210</v>
      </c>
      <c r="F32" s="2" t="str">
        <f t="shared" si="1"/>
        <v>Pass</v>
      </c>
      <c r="G32" s="23">
        <f t="shared" si="2"/>
        <v>1.5000000000000002</v>
      </c>
      <c r="H32" s="51" t="s">
        <v>207</v>
      </c>
      <c r="I32" s="2" t="str">
        <f t="shared" si="3"/>
        <v>Pass</v>
      </c>
      <c r="J32" s="23">
        <f t="shared" si="4"/>
        <v>1</v>
      </c>
      <c r="K32" s="51" t="s">
        <v>207</v>
      </c>
      <c r="L32" s="2" t="str">
        <f t="shared" si="5"/>
        <v>Pass</v>
      </c>
      <c r="M32" s="23">
        <f t="shared" si="6"/>
        <v>1</v>
      </c>
      <c r="N32" s="51" t="s">
        <v>207</v>
      </c>
      <c r="O32" s="2" t="str">
        <f t="shared" si="7"/>
        <v>Pass</v>
      </c>
      <c r="P32" s="23">
        <f t="shared" si="8"/>
        <v>1</v>
      </c>
      <c r="Q32" s="51" t="s">
        <v>209</v>
      </c>
      <c r="R32" s="2" t="str">
        <f t="shared" si="9"/>
        <v>Fail</v>
      </c>
      <c r="S32" s="23">
        <f t="shared" si="10"/>
        <v>0.5</v>
      </c>
    </row>
    <row r="33" spans="1:19">
      <c r="A33" s="29">
        <f>'ITT Questions'!A24</f>
        <v>18</v>
      </c>
      <c r="B33" t="str">
        <f>'ITT Questions'!B24</f>
        <v>Service Changes &amp; Compromised Data</v>
      </c>
      <c r="C33" s="15">
        <f>'ITT Questions'!K24</f>
        <v>0</v>
      </c>
      <c r="D33" s="54" t="s">
        <v>200</v>
      </c>
      <c r="E33" s="51" t="s">
        <v>200</v>
      </c>
      <c r="F33" s="2" t="str">
        <f t="shared" si="1"/>
        <v>Pass</v>
      </c>
      <c r="G33" s="23">
        <f t="shared" si="2"/>
        <v>0</v>
      </c>
      <c r="H33" s="51" t="s">
        <v>200</v>
      </c>
      <c r="I33" s="2" t="str">
        <f t="shared" si="3"/>
        <v>Pass</v>
      </c>
      <c r="J33" s="23">
        <f t="shared" si="4"/>
        <v>0</v>
      </c>
      <c r="K33" s="51" t="s">
        <v>200</v>
      </c>
      <c r="L33" s="2" t="str">
        <f t="shared" si="5"/>
        <v>Pass</v>
      </c>
      <c r="M33" s="23">
        <f t="shared" si="6"/>
        <v>0</v>
      </c>
      <c r="N33" s="51" t="s">
        <v>200</v>
      </c>
      <c r="O33" s="2" t="str">
        <f t="shared" si="7"/>
        <v>Pass</v>
      </c>
      <c r="P33" s="23">
        <f t="shared" si="8"/>
        <v>0</v>
      </c>
      <c r="Q33" s="51" t="s">
        <v>200</v>
      </c>
      <c r="R33" s="2" t="str">
        <f t="shared" si="9"/>
        <v>Pass</v>
      </c>
      <c r="S33" s="23">
        <f t="shared" si="10"/>
        <v>0</v>
      </c>
    </row>
    <row r="34" spans="1:19">
      <c r="A34" s="29">
        <f>'ITT Questions'!A25</f>
        <v>19</v>
      </c>
      <c r="B34" t="str">
        <f>'ITT Questions'!B25</f>
        <v>Encryption Level</v>
      </c>
      <c r="C34" s="15">
        <f>'ITT Questions'!K25</f>
        <v>0</v>
      </c>
      <c r="D34" s="54" t="s">
        <v>201</v>
      </c>
      <c r="E34" s="51" t="s">
        <v>201</v>
      </c>
      <c r="F34" s="2" t="str">
        <f t="shared" si="1"/>
        <v>Pass</v>
      </c>
      <c r="G34" s="23">
        <f t="shared" si="2"/>
        <v>0</v>
      </c>
      <c r="H34" s="51" t="s">
        <v>201</v>
      </c>
      <c r="I34" s="2" t="str">
        <f t="shared" si="3"/>
        <v>Pass</v>
      </c>
      <c r="J34" s="23">
        <f t="shared" si="4"/>
        <v>0</v>
      </c>
      <c r="K34" s="51" t="s">
        <v>201</v>
      </c>
      <c r="L34" s="2" t="str">
        <f t="shared" si="5"/>
        <v>Pass</v>
      </c>
      <c r="M34" s="23">
        <f t="shared" si="6"/>
        <v>0</v>
      </c>
      <c r="N34" s="51" t="s">
        <v>201</v>
      </c>
      <c r="O34" s="2" t="str">
        <f t="shared" si="7"/>
        <v>Pass</v>
      </c>
      <c r="P34" s="23">
        <f t="shared" si="8"/>
        <v>0</v>
      </c>
      <c r="Q34" s="51" t="s">
        <v>201</v>
      </c>
      <c r="R34" s="2" t="str">
        <f t="shared" si="9"/>
        <v>Pass</v>
      </c>
      <c r="S34" s="23">
        <f t="shared" si="10"/>
        <v>0</v>
      </c>
    </row>
    <row r="35" spans="1:19">
      <c r="A35" s="29">
        <f>'ITT Questions'!A26</f>
        <v>20</v>
      </c>
      <c r="B35" t="str">
        <f>'ITT Questions'!B26</f>
        <v>Password Controls</v>
      </c>
      <c r="C35" s="15">
        <f>'ITT Questions'!K26</f>
        <v>0.05</v>
      </c>
      <c r="D35" s="54">
        <v>2</v>
      </c>
      <c r="E35" s="51" t="s">
        <v>207</v>
      </c>
      <c r="F35" s="2" t="str">
        <f t="shared" si="1"/>
        <v>Pass</v>
      </c>
      <c r="G35" s="23">
        <f t="shared" si="2"/>
        <v>1</v>
      </c>
      <c r="H35" s="51" t="s">
        <v>207</v>
      </c>
      <c r="I35" s="2" t="str">
        <f t="shared" si="3"/>
        <v>Pass</v>
      </c>
      <c r="J35" s="23">
        <f t="shared" si="4"/>
        <v>1</v>
      </c>
      <c r="K35" s="51" t="s">
        <v>210</v>
      </c>
      <c r="L35" s="2" t="str">
        <f t="shared" si="5"/>
        <v>Pass</v>
      </c>
      <c r="M35" s="23">
        <f t="shared" si="6"/>
        <v>1.5000000000000002</v>
      </c>
      <c r="N35" s="51" t="s">
        <v>210</v>
      </c>
      <c r="O35" s="2" t="str">
        <f t="shared" si="7"/>
        <v>Pass</v>
      </c>
      <c r="P35" s="23">
        <f t="shared" si="8"/>
        <v>1.5000000000000002</v>
      </c>
      <c r="Q35" s="51" t="s">
        <v>207</v>
      </c>
      <c r="R35" s="2" t="str">
        <f t="shared" si="9"/>
        <v>Pass</v>
      </c>
      <c r="S35" s="23">
        <f t="shared" si="10"/>
        <v>1</v>
      </c>
    </row>
    <row r="36" spans="1:19">
      <c r="A36" s="30">
        <f>'ITT Questions'!A27</f>
        <v>21</v>
      </c>
      <c r="B36" s="31" t="str">
        <f>'ITT Questions'!B27</f>
        <v>MFA (Multi Factor Authentication)</v>
      </c>
      <c r="C36" s="32">
        <f>'ITT Questions'!K27</f>
        <v>0</v>
      </c>
      <c r="D36" s="56" t="s">
        <v>201</v>
      </c>
      <c r="E36" s="52" t="s">
        <v>201</v>
      </c>
      <c r="F36" s="2" t="str">
        <f t="shared" si="1"/>
        <v>Pass</v>
      </c>
      <c r="G36" s="23">
        <f t="shared" si="2"/>
        <v>0</v>
      </c>
      <c r="H36" s="52" t="s">
        <v>201</v>
      </c>
      <c r="I36" s="2" t="str">
        <f t="shared" si="3"/>
        <v>Pass</v>
      </c>
      <c r="J36" s="23">
        <f t="shared" si="4"/>
        <v>0</v>
      </c>
      <c r="K36" s="52" t="s">
        <v>201</v>
      </c>
      <c r="L36" s="2" t="str">
        <f t="shared" si="5"/>
        <v>Pass</v>
      </c>
      <c r="M36" s="23">
        <f t="shared" si="6"/>
        <v>0</v>
      </c>
      <c r="N36" s="52" t="s">
        <v>201</v>
      </c>
      <c r="O36" s="2" t="str">
        <f t="shared" si="7"/>
        <v>Pass</v>
      </c>
      <c r="P36" s="23">
        <f t="shared" si="8"/>
        <v>0</v>
      </c>
      <c r="Q36" s="52" t="s">
        <v>201</v>
      </c>
      <c r="R36" s="2" t="str">
        <f t="shared" si="9"/>
        <v>Pass</v>
      </c>
      <c r="S36" s="23">
        <f t="shared" si="10"/>
        <v>0</v>
      </c>
    </row>
    <row r="37" spans="1:19">
      <c r="E37" s="25"/>
      <c r="F37" s="57" t="str">
        <f>IF(COUNTIF(F16:F36,"Fail")&gt;0,"Fail","Pass")</f>
        <v>Fail</v>
      </c>
      <c r="G37" s="24">
        <f>SUM(G16:G36)</f>
        <v>24</v>
      </c>
      <c r="H37" s="25"/>
      <c r="I37" s="57" t="str">
        <f>IF(COUNTIF(I16:I36,"Fail")&gt;0,"Fail","Pass")</f>
        <v>Pass</v>
      </c>
      <c r="J37" s="24">
        <f>SUM(J16:J36)</f>
        <v>20</v>
      </c>
      <c r="K37" s="25"/>
      <c r="L37" s="57" t="str">
        <f>IF(COUNTIF(L16:L36,"Fail")&gt;0,"Fail","Pass")</f>
        <v>Pass</v>
      </c>
      <c r="M37" s="24">
        <f>SUM(M16:M36)</f>
        <v>27</v>
      </c>
      <c r="N37" s="25"/>
      <c r="O37" s="57" t="str">
        <f>IF(COUNTIF(O16:O36,"Fail")&gt;0,"Fail","Pass")</f>
        <v>Pass</v>
      </c>
      <c r="P37" s="24">
        <f>SUM(P16:P36)</f>
        <v>29</v>
      </c>
      <c r="Q37" s="25"/>
      <c r="R37" s="57" t="str">
        <f>IF(COUNTIF(R16:R36,"Fail")&gt;0,"Fail","Pass")</f>
        <v>Fail</v>
      </c>
      <c r="S37" s="24">
        <f>SUM(S16:S36)</f>
        <v>11.5</v>
      </c>
    </row>
    <row r="40" spans="1:19">
      <c r="B40" s="16"/>
      <c r="C40" s="16"/>
    </row>
    <row r="41" spans="1:19">
      <c r="B41" s="16"/>
      <c r="C41" s="16"/>
    </row>
    <row r="42" spans="1:19">
      <c r="B42" s="16"/>
      <c r="C42" s="16"/>
    </row>
    <row r="43" spans="1:19">
      <c r="B43" s="16"/>
      <c r="C43" s="16"/>
    </row>
    <row r="44" spans="1:19">
      <c r="B44" s="16"/>
      <c r="C44" s="16"/>
    </row>
    <row r="45" spans="1:19">
      <c r="B45" s="16"/>
      <c r="C45" s="16"/>
    </row>
    <row r="46" spans="1:19">
      <c r="B46" s="16"/>
      <c r="C46" s="16"/>
    </row>
    <row r="47" spans="1:19">
      <c r="B47" s="16"/>
      <c r="C47" s="16"/>
    </row>
  </sheetData>
  <sheetProtection sheet="1" objects="1" scenarios="1" selectLockedCells="1"/>
  <conditionalFormatting sqref="F16:F37">
    <cfRule type="containsText" dxfId="26" priority="27" operator="containsText" text="Fail">
      <formula>NOT(ISERROR(SEARCH("Fail",F16)))</formula>
    </cfRule>
    <cfRule type="containsText" dxfId="25" priority="28" operator="containsText" text="Pass">
      <formula>NOT(ISERROR(SEARCH("Pass",F16)))</formula>
    </cfRule>
  </conditionalFormatting>
  <conditionalFormatting sqref="D4">
    <cfRule type="containsText" dxfId="24" priority="25" operator="containsText" text="Fail">
      <formula>NOT(ISERROR(SEARCH("Fail",D4)))</formula>
    </cfRule>
    <cfRule type="containsText" dxfId="23" priority="26" operator="containsText" text="Pass">
      <formula>NOT(ISERROR(SEARCH("Pass",D4)))</formula>
    </cfRule>
  </conditionalFormatting>
  <conditionalFormatting sqref="C5:D7 D8:D13">
    <cfRule type="containsText" dxfId="22" priority="23" operator="containsText" text="Fail">
      <formula>NOT(ISERROR(SEARCH("Fail",C5)))</formula>
    </cfRule>
    <cfRule type="containsText" dxfId="21" priority="24" operator="containsText" text="Pass">
      <formula>NOT(ISERROR(SEARCH("Pass",C5)))</formula>
    </cfRule>
  </conditionalFormatting>
  <conditionalFormatting sqref="E4:E13">
    <cfRule type="colorScale" priority="22">
      <colorScale>
        <cfvo type="min"/>
        <cfvo type="percentile" val="50"/>
        <cfvo type="max"/>
        <color rgb="FFF8696B"/>
        <color rgb="FFFFEB84"/>
        <color rgb="FF63BE7B"/>
      </colorScale>
    </cfRule>
  </conditionalFormatting>
  <conditionalFormatting sqref="E4:E13">
    <cfRule type="top10" dxfId="20" priority="21" rank="1"/>
  </conditionalFormatting>
  <conditionalFormatting sqref="I37">
    <cfRule type="containsText" dxfId="19" priority="19" operator="containsText" text="Fail">
      <formula>NOT(ISERROR(SEARCH("Fail",I37)))</formula>
    </cfRule>
    <cfRule type="containsText" dxfId="18" priority="20" operator="containsText" text="Pass">
      <formula>NOT(ISERROR(SEARCH("Pass",I37)))</formula>
    </cfRule>
  </conditionalFormatting>
  <conditionalFormatting sqref="L37">
    <cfRule type="containsText" dxfId="17" priority="17" operator="containsText" text="Fail">
      <formula>NOT(ISERROR(SEARCH("Fail",L37)))</formula>
    </cfRule>
    <cfRule type="containsText" dxfId="16" priority="18" operator="containsText" text="Pass">
      <formula>NOT(ISERROR(SEARCH("Pass",L37)))</formula>
    </cfRule>
  </conditionalFormatting>
  <conditionalFormatting sqref="O37">
    <cfRule type="containsText" dxfId="15" priority="15" operator="containsText" text="Fail">
      <formula>NOT(ISERROR(SEARCH("Fail",O37)))</formula>
    </cfRule>
    <cfRule type="containsText" dxfId="14" priority="16" operator="containsText" text="Pass">
      <formula>NOT(ISERROR(SEARCH("Pass",O37)))</formula>
    </cfRule>
  </conditionalFormatting>
  <conditionalFormatting sqref="R37">
    <cfRule type="containsText" dxfId="13" priority="13" operator="containsText" text="Fail">
      <formula>NOT(ISERROR(SEARCH("Fail",R37)))</formula>
    </cfRule>
    <cfRule type="containsText" dxfId="12" priority="14" operator="containsText" text="Pass">
      <formula>NOT(ISERROR(SEARCH("Pass",R37)))</formula>
    </cfRule>
  </conditionalFormatting>
  <conditionalFormatting sqref="C8:C13">
    <cfRule type="containsText" dxfId="11" priority="11" operator="containsText" text="Fail">
      <formula>NOT(ISERROR(SEARCH("Fail",C8)))</formula>
    </cfRule>
    <cfRule type="containsText" dxfId="10" priority="12" operator="containsText" text="Pass">
      <formula>NOT(ISERROR(SEARCH("Pass",C8)))</formula>
    </cfRule>
  </conditionalFormatting>
  <conditionalFormatting sqref="C4">
    <cfRule type="containsText" dxfId="9" priority="9" operator="containsText" text="Fail">
      <formula>NOT(ISERROR(SEARCH("Fail",C4)))</formula>
    </cfRule>
    <cfRule type="containsText" dxfId="8" priority="10" operator="containsText" text="Pass">
      <formula>NOT(ISERROR(SEARCH("Pass",C4)))</formula>
    </cfRule>
  </conditionalFormatting>
  <conditionalFormatting sqref="I16:I36">
    <cfRule type="containsText" dxfId="7" priority="7" operator="containsText" text="Fail">
      <formula>NOT(ISERROR(SEARCH("Fail",I16)))</formula>
    </cfRule>
    <cfRule type="containsText" dxfId="6" priority="8" operator="containsText" text="Pass">
      <formula>NOT(ISERROR(SEARCH("Pass",I16)))</formula>
    </cfRule>
  </conditionalFormatting>
  <conditionalFormatting sqref="L16:L36">
    <cfRule type="containsText" dxfId="5" priority="5" operator="containsText" text="Fail">
      <formula>NOT(ISERROR(SEARCH("Fail",L16)))</formula>
    </cfRule>
    <cfRule type="containsText" dxfId="4" priority="6" operator="containsText" text="Pass">
      <formula>NOT(ISERROR(SEARCH("Pass",L16)))</formula>
    </cfRule>
  </conditionalFormatting>
  <conditionalFormatting sqref="O16:O36">
    <cfRule type="containsText" dxfId="3" priority="3" operator="containsText" text="Fail">
      <formula>NOT(ISERROR(SEARCH("Fail",O16)))</formula>
    </cfRule>
    <cfRule type="containsText" dxfId="2" priority="4" operator="containsText" text="Pass">
      <formula>NOT(ISERROR(SEARCH("Pass",O16)))</formula>
    </cfRule>
  </conditionalFormatting>
  <conditionalFormatting sqref="R16:R36">
    <cfRule type="containsText" dxfId="1" priority="1" operator="containsText" text="Fail">
      <formula>NOT(ISERROR(SEARCH("Fail",R16)))</formula>
    </cfRule>
    <cfRule type="containsText" dxfId="0" priority="2" operator="containsText" text="Pass">
      <formula>NOT(ISERROR(SEARCH("Pass",R16)))</formula>
    </cfRule>
  </conditionalFormatting>
  <dataValidations count="3">
    <dataValidation type="list" allowBlank="1" showInputMessage="1" showErrorMessage="1" sqref="E26 E31 E33 N26 N31 N33 H26 H31 H33 K26 K31 K33 Q26 Q31 Q33" xr:uid="{E9D9CE80-0265-4656-9001-D02F560C483F}">
      <formula1>"Info"</formula1>
    </dataValidation>
    <dataValidation type="list" allowBlank="1" showInputMessage="1" showErrorMessage="1" sqref="E27 E29 E34 E36 N27 N29 N34 N36 H27 H29 H34 H36 K27 K29 K34 K36 Q27 Q29 Q34 Q36" xr:uid="{EC7B18F5-B7E6-4DB8-863F-B03F938D010C}">
      <formula1>"Pass,Fail"</formula1>
    </dataValidation>
    <dataValidation type="list" allowBlank="1" showInputMessage="1" showErrorMessage="1" sqref="E16:E25 E28 E30 E32 E35 H16:H25 H28 H30 H32 H35 K16:K25 K28 K30 K32 K35 N16:N25 N28 N30 N32 N35 Q16:Q25 Q28 Q30 Q32 Q35" xr:uid="{D2CA7C77-5FDB-4606-AB3E-C2FF4003DD98}">
      <formula1>"4 - Outstanding,3 - Good,2 - Meets Requirements,1 - Poor,0 - Unacceptable"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F579983B1B484492B150D808475949" ma:contentTypeVersion="13" ma:contentTypeDescription="Create a new document." ma:contentTypeScope="" ma:versionID="f7209c7e170739d8730efe2fec4ef4e2">
  <xsd:schema xmlns:xsd="http://www.w3.org/2001/XMLSchema" xmlns:xs="http://www.w3.org/2001/XMLSchema" xmlns:p="http://schemas.microsoft.com/office/2006/metadata/properties" xmlns:ns2="244faaa3-348f-4c9a-aa13-fd917661e813" xmlns:ns3="a0b3cf36-1e40-4c23-bd5b-651b1e0a2bea" targetNamespace="http://schemas.microsoft.com/office/2006/metadata/properties" ma:root="true" ma:fieldsID="14e2c7c0e0e993cd80850e86a4b13b9b" ns2:_="" ns3:_="">
    <xsd:import namespace="244faaa3-348f-4c9a-aa13-fd917661e813"/>
    <xsd:import namespace="a0b3cf36-1e40-4c23-bd5b-651b1e0a2be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4faaa3-348f-4c9a-aa13-fd917661e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bc4632c-c0dc-4527-9b44-4e2626a7d4a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b3cf36-1e40-4c23-bd5b-651b1e0a2be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63410844-0c48-43b1-b56c-125c45cc5fe4}" ma:internalName="TaxCatchAll" ma:showField="CatchAllData" ma:web="a0b3cf36-1e40-4c23-bd5b-651b1e0a2b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0b3cf36-1e40-4c23-bd5b-651b1e0a2bea" xsi:nil="true"/>
    <lcf76f155ced4ddcb4097134ff3c332f xmlns="244faaa3-348f-4c9a-aa13-fd917661e8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16E83A8-FC7F-45AA-901D-E3EEC1415FC9}"/>
</file>

<file path=customXml/itemProps2.xml><?xml version="1.0" encoding="utf-8"?>
<ds:datastoreItem xmlns:ds="http://schemas.openxmlformats.org/officeDocument/2006/customXml" ds:itemID="{8F1DCB17-F1E8-41BD-B90F-C242E2A5040B}"/>
</file>

<file path=customXml/itemProps3.xml><?xml version="1.0" encoding="utf-8"?>
<ds:datastoreItem xmlns:ds="http://schemas.openxmlformats.org/officeDocument/2006/customXml" ds:itemID="{7226DCE6-F30C-403A-9725-303B2D45304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Alix Butler</cp:lastModifiedBy>
  <cp:revision>1</cp:revision>
  <dcterms:created xsi:type="dcterms:W3CDTF">2020-03-05T12:11:56Z</dcterms:created>
  <dcterms:modified xsi:type="dcterms:W3CDTF">2025-11-07T12:34:12Z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0x0101002DF579983B1B484492B150D808475949</vt:lpwstr>
  </property>
  <property fmtid="{D5CDD505-2E9C-101B-9397-08002B2CF9AE}" pid="3" name="MSIP_Label_3d411652-c216-4324-8f2f-82d83d92e3bb_Enabled">
    <vt:lpwstr>true</vt:lpwstr>
  </property>
  <property fmtid="{D5CDD505-2E9C-101B-9397-08002B2CF9AE}" pid="4" name="MSIP_Label_3d411652-c216-4324-8f2f-82d83d92e3bb_SetDate">
    <vt:lpwstr>2023-11-06T13:21:23Z</vt:lpwstr>
  </property>
  <property fmtid="{D5CDD505-2E9C-101B-9397-08002B2CF9AE}" pid="5" name="MSIP_Label_3d411652-c216-4324-8f2f-82d83d92e3bb_Method">
    <vt:lpwstr>Privileged</vt:lpwstr>
  </property>
  <property fmtid="{D5CDD505-2E9C-101B-9397-08002B2CF9AE}" pid="6" name="MSIP_Label_3d411652-c216-4324-8f2f-82d83d92e3bb_Name">
    <vt:lpwstr>TfL Restricted - No Markings</vt:lpwstr>
  </property>
  <property fmtid="{D5CDD505-2E9C-101B-9397-08002B2CF9AE}" pid="7" name="MSIP_Label_3d411652-c216-4324-8f2f-82d83d92e3bb_SiteId">
    <vt:lpwstr>1fbd65bf-5def-4eea-a692-a089c255346b</vt:lpwstr>
  </property>
  <property fmtid="{D5CDD505-2E9C-101B-9397-08002B2CF9AE}" pid="8" name="MSIP_Label_3d411652-c216-4324-8f2f-82d83d92e3bb_ActionId">
    <vt:lpwstr>14d3ccc0-3032-472b-b89f-e8fea4ea1ba6</vt:lpwstr>
  </property>
  <property fmtid="{D5CDD505-2E9C-101B-9397-08002B2CF9AE}" pid="9" name="MSIP_Label_3d411652-c216-4324-8f2f-82d83d92e3bb_ContentBits">
    <vt:lpwstr>0</vt:lpwstr>
  </property>
  <property fmtid="{D5CDD505-2E9C-101B-9397-08002B2CF9AE}" pid="10" name="MediaServiceImageTags">
    <vt:lpwstr/>
  </property>
</Properties>
</file>